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zeleninpartnerjidoo-my.sharepoint.com/personal/mirjana_zelen_zelen-partnerji_eu/Documents/Desktop/JNMV dostop bolnica Franja junij 2026/"/>
    </mc:Choice>
  </mc:AlternateContent>
  <xr:revisionPtr revIDLastSave="0" documentId="8_{8D62D7D5-B2E8-42B4-B498-8EA3E6F0A8C3}" xr6:coauthVersionLast="47" xr6:coauthVersionMax="47" xr10:uidLastSave="{00000000-0000-0000-0000-000000000000}"/>
  <bookViews>
    <workbookView xWindow="-120" yWindow="-120" windowWidth="24240" windowHeight="13020" tabRatio="761" xr2:uid="{00000000-000D-0000-FFFF-FFFF00000000}"/>
  </bookViews>
  <sheets>
    <sheet name="Uvod" sheetId="25" r:id="rId1"/>
    <sheet name="SPLOŠNO" sheetId="39" r:id="rId2"/>
    <sheet name="REKAPITULACIJA" sheetId="28" r:id="rId3"/>
    <sheet name="A|Struge in dostopne poti" sheetId="8" r:id="rId4"/>
    <sheet name="A|Mostovi" sheetId="31" r:id="rId5"/>
    <sheet name="A|Stopnice" sheetId="32" r:id="rId6"/>
    <sheet name="A|Rampe " sheetId="33" r:id="rId7"/>
    <sheet name="A|Ograje" sheetId="35" r:id="rId8"/>
    <sheet name="A|Zavarovalni nadstreški " sheetId="36" r:id="rId9"/>
    <sheet name="A|Skupna dela in tuje storitve " sheetId="38" r:id="rId10"/>
  </sheets>
  <externalReferences>
    <externalReference r:id="rId11"/>
    <externalReference r:id="rId12"/>
    <externalReference r:id="rId13"/>
    <externalReference r:id="rId14"/>
    <externalReference r:id="rId15"/>
  </externalReferences>
  <definedNames>
    <definedName name="_Hlk214974153" localSheetId="7">'A|Ograje'!$C$7</definedName>
    <definedName name="_Hlk214974153" localSheetId="8">'A|Zavarovalni nadstreški '!$C$7</definedName>
    <definedName name="DF">[1]OSNOVA!$B$39</definedName>
    <definedName name="Dolžina">[2]Izračun!$D$3</definedName>
    <definedName name="Excel_BuiltIn_Print_Area_1">#REF!</definedName>
    <definedName name="Excel_BuiltIn_Print_Area_3_1" localSheetId="4">'A|Mostovi'!$A$1:$F$2</definedName>
    <definedName name="Excel_BuiltIn_Print_Area_3_1" localSheetId="7">'A|Ograje'!$A$1:$F$2</definedName>
    <definedName name="Excel_BuiltIn_Print_Area_3_1" localSheetId="6">'A|Rampe '!$A$1:$F$2</definedName>
    <definedName name="Excel_BuiltIn_Print_Area_3_1" localSheetId="5">'A|Stopnice'!$A$1:$F$2</definedName>
    <definedName name="Excel_BuiltIn_Print_Area_3_1" localSheetId="3">'A|Struge in dostopne poti'!#REF!</definedName>
    <definedName name="Excel_BuiltIn_Print_Area_3_1" localSheetId="8">'A|Zavarovalni nadstreški '!$A$1:$F$2</definedName>
    <definedName name="Excel_BuiltIn_Print_Area_3_1" localSheetId="0">#REF!</definedName>
    <definedName name="Excel_BuiltIn_Print_Area_3_1">#REF!</definedName>
    <definedName name="Excel_BuiltIn_Print_Area_3_1_1" localSheetId="4">'A|Mostovi'!$A$1:$F$2</definedName>
    <definedName name="Excel_BuiltIn_Print_Area_3_1_1" localSheetId="7">'A|Ograje'!$A$1:$F$2</definedName>
    <definedName name="Excel_BuiltIn_Print_Area_3_1_1" localSheetId="6">'A|Rampe '!$A$1:$F$2</definedName>
    <definedName name="Excel_BuiltIn_Print_Area_3_1_1" localSheetId="5">'A|Stopnice'!$A$1:$F$2</definedName>
    <definedName name="Excel_BuiltIn_Print_Area_3_1_1" localSheetId="3">'A|Struge in dostopne poti'!#REF!</definedName>
    <definedName name="Excel_BuiltIn_Print_Area_3_1_1" localSheetId="8">'A|Zavarovalni nadstreški '!$A$1:$F$2</definedName>
    <definedName name="Excel_BuiltIn_Print_Area_3_1_1" localSheetId="0">#REF!</definedName>
    <definedName name="Excel_BuiltIn_Print_Area_3_1_1">#REF!</definedName>
    <definedName name="Excel_BuiltIn_Print_Area_3_1_1_1" localSheetId="4">'A|Mostovi'!$A$1:$F$2</definedName>
    <definedName name="Excel_BuiltIn_Print_Area_3_1_1_1" localSheetId="7">'A|Ograje'!$A$1:$F$2</definedName>
    <definedName name="Excel_BuiltIn_Print_Area_3_1_1_1" localSheetId="6">'A|Rampe '!$A$1:$F$2</definedName>
    <definedName name="Excel_BuiltIn_Print_Area_3_1_1_1" localSheetId="5">'A|Stopnice'!$A$1:$F$2</definedName>
    <definedName name="Excel_BuiltIn_Print_Area_3_1_1_1" localSheetId="3">'A|Struge in dostopne poti'!#REF!</definedName>
    <definedName name="Excel_BuiltIn_Print_Area_3_1_1_1" localSheetId="8">'A|Zavarovalni nadstreški '!$A$1:$F$2</definedName>
    <definedName name="Excel_BuiltIn_Print_Area_3_1_1_1" localSheetId="0">#REF!</definedName>
    <definedName name="Excel_BuiltIn_Print_Area_3_1_1_1">#REF!</definedName>
    <definedName name="Excel_BuiltIn_Print_Area_4">#REF!</definedName>
    <definedName name="Excel_BuiltIn_Print_Area_5">#REF!</definedName>
    <definedName name="FRD">[1]OSNOVA!$B$37</definedName>
    <definedName name="indeks">'[3]Rekapitulacija (razsvetljava)'!#REF!</definedName>
    <definedName name="kanaliazcija">#REF!</definedName>
    <definedName name="kanalizacija">#REF!</definedName>
    <definedName name="_xlnm.Print_Area" localSheetId="2">REKAPITULACIJA!$A$1:$C$16</definedName>
    <definedName name="Print_Area" localSheetId="4">'A|Mostovi'!$A$1:$F$12</definedName>
    <definedName name="Print_Area" localSheetId="7">'A|Ograje'!$A$1:$F$37</definedName>
    <definedName name="Print_Area" localSheetId="6">'A|Rampe '!$A$1:$F$21</definedName>
    <definedName name="Print_Area" localSheetId="5">'A|Stopnice'!$A$1:$F$19</definedName>
    <definedName name="Print_Area" localSheetId="3">'A|Struge in dostopne poti'!$A$1:$F$60</definedName>
    <definedName name="Print_Area" localSheetId="8">'A|Zavarovalni nadstreški '!$A$1:$F$11</definedName>
    <definedName name="Print_Area" localSheetId="0">Uvod!$A$2:$I$3</definedName>
    <definedName name="sklic">'[4]SKUPNA REKAPITULACIJA'!#REF!</definedName>
    <definedName name="vv">[5]Rekapitulacija!$D$40</definedName>
    <definedName name="_xlnm.Database">#REF!</definedName>
    <definedName name="Znak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31" l="1"/>
  <c r="F15" i="38"/>
  <c r="F14" i="38"/>
  <c r="F58" i="8"/>
  <c r="F56" i="8"/>
  <c r="F54" i="8"/>
  <c r="F7" i="38"/>
  <c r="F6" i="38"/>
  <c r="F10" i="38"/>
  <c r="F9" i="38"/>
  <c r="F8" i="38"/>
  <c r="F17" i="38"/>
  <c r="F16" i="38"/>
  <c r="F13" i="38"/>
  <c r="F12" i="38"/>
  <c r="F18" i="38" l="1"/>
  <c r="C12" i="28" s="1"/>
  <c r="F9" i="36" l="1"/>
  <c r="F7" i="36"/>
  <c r="F5" i="36"/>
  <c r="F35" i="35"/>
  <c r="F33" i="35"/>
  <c r="F31" i="35"/>
  <c r="F29" i="35"/>
  <c r="F27" i="35"/>
  <c r="F25" i="35"/>
  <c r="F23" i="35"/>
  <c r="F21" i="35"/>
  <c r="F19" i="35"/>
  <c r="F17" i="35"/>
  <c r="F15" i="35"/>
  <c r="F13" i="35"/>
  <c r="F11" i="35"/>
  <c r="F9" i="35"/>
  <c r="F7" i="35"/>
  <c r="F5" i="35"/>
  <c r="F37" i="35" s="1"/>
  <c r="F19" i="33"/>
  <c r="F17" i="33"/>
  <c r="F15" i="33"/>
  <c r="F13" i="33"/>
  <c r="F11" i="33"/>
  <c r="F9" i="33"/>
  <c r="F7" i="33"/>
  <c r="F5" i="33"/>
  <c r="F21" i="33" s="1"/>
  <c r="F10" i="31"/>
  <c r="F8" i="31"/>
  <c r="F6" i="31"/>
  <c r="F4" i="31"/>
  <c r="F52" i="8"/>
  <c r="F50" i="8"/>
  <c r="F48" i="8"/>
  <c r="F46" i="8"/>
  <c r="F44" i="8"/>
  <c r="F42" i="8"/>
  <c r="F40" i="8"/>
  <c r="F38" i="8"/>
  <c r="F36" i="8"/>
  <c r="F34" i="8"/>
  <c r="F32" i="8"/>
  <c r="F30" i="8"/>
  <c r="F28" i="8"/>
  <c r="F26" i="8"/>
  <c r="F24" i="8"/>
  <c r="F22" i="8"/>
  <c r="F20" i="8"/>
  <c r="F18" i="8"/>
  <c r="F16" i="8"/>
  <c r="F14" i="8"/>
  <c r="F12" i="8"/>
  <c r="F10" i="8"/>
  <c r="F8" i="8"/>
  <c r="F6" i="8"/>
  <c r="F4" i="8"/>
  <c r="F17" i="32"/>
  <c r="F15" i="32"/>
  <c r="F13" i="32"/>
  <c r="F11" i="32"/>
  <c r="F9" i="32"/>
  <c r="F19" i="32" s="1"/>
  <c r="F7" i="32"/>
  <c r="F5" i="32"/>
  <c r="F60" i="8" l="1"/>
  <c r="C6" i="28" s="1"/>
  <c r="C8" i="28"/>
  <c r="F11" i="36"/>
  <c r="C11" i="28" s="1"/>
  <c r="C9" i="28"/>
  <c r="C10" i="28" l="1"/>
  <c r="C7" i="28" l="1"/>
  <c r="C13" i="28" s="1"/>
  <c r="C14" i="28" s="1"/>
  <c r="C16" i="28" l="1"/>
  <c r="C15" i="28"/>
</calcChain>
</file>

<file path=xl/sharedStrings.xml><?xml version="1.0" encoding="utf-8"?>
<sst xmlns="http://schemas.openxmlformats.org/spreadsheetml/2006/main" count="388" uniqueCount="254">
  <si>
    <t>A/1.0</t>
  </si>
  <si>
    <t>Opis del</t>
  </si>
  <si>
    <t>EM</t>
  </si>
  <si>
    <t>Količina</t>
  </si>
  <si>
    <t>Cena/EM</t>
  </si>
  <si>
    <t>Skupaj</t>
  </si>
  <si>
    <t>A1.1</t>
  </si>
  <si>
    <t>m1</t>
  </si>
  <si>
    <t>A1.2</t>
  </si>
  <si>
    <t>kpl</t>
  </si>
  <si>
    <t>A1.3</t>
  </si>
  <si>
    <t>m2</t>
  </si>
  <si>
    <t>kom</t>
  </si>
  <si>
    <t>UVOD V PROJEKTANTSKI POPIS DEL</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</si>
  <si>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</si>
  <si>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</si>
  <si>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</si>
  <si>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</si>
  <si>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</si>
  <si>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</si>
  <si>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</si>
  <si>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</si>
  <si>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7. Vsebina popisa je izdelana na podlagi trenutno veljavnih predpisov in standardov. Količine so izračunane na podlagi GNG normativov in veljajo v nadaljevanju tudi kot kriterij za obračun posameznih količin! </t>
  </si>
  <si>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0"/>
        <color indexed="8"/>
        <rFont val="Arial Narrow"/>
        <family val="2"/>
      </rPr>
      <t xml:space="preserve"> in če jih predhodno pisno potrdi projektant arhitekture!</t>
    </r>
  </si>
  <si>
    <t>9. Polega navedenega mora biti v cenah posameznih postavk upoštevano tudi sledeče:</t>
  </si>
  <si>
    <t>SKUPNA REKAPITULACIJA</t>
  </si>
  <si>
    <t>A/</t>
  </si>
  <si>
    <t>znesek -€</t>
  </si>
  <si>
    <t>A1.4</t>
  </si>
  <si>
    <t>A1.5</t>
  </si>
  <si>
    <t>A1.6</t>
  </si>
  <si>
    <t>A1.7</t>
  </si>
  <si>
    <t>A1.8</t>
  </si>
  <si>
    <t>A1.9</t>
  </si>
  <si>
    <t>A1.10</t>
  </si>
  <si>
    <t>A1.11</t>
  </si>
  <si>
    <t>A1.12</t>
  </si>
  <si>
    <t>A1.13</t>
  </si>
  <si>
    <t>A1.14</t>
  </si>
  <si>
    <t>A1.15</t>
  </si>
  <si>
    <t>UREDITEV STRUGE IN POTI</t>
  </si>
  <si>
    <t>OBNOVA MOSTOV</t>
  </si>
  <si>
    <t>SKUPAJ OBNOVA MOSTOVI</t>
  </si>
  <si>
    <t>A/2.0</t>
  </si>
  <si>
    <t>A2.1</t>
  </si>
  <si>
    <t>A2.2</t>
  </si>
  <si>
    <t>A2.3</t>
  </si>
  <si>
    <t>A/3.0</t>
  </si>
  <si>
    <t>A3.1</t>
  </si>
  <si>
    <t>OBNOVA STOPNIC</t>
  </si>
  <si>
    <t>A3.2</t>
  </si>
  <si>
    <t>SKUPAJ OBNOVA STOPNIC</t>
  </si>
  <si>
    <t>A3.3</t>
  </si>
  <si>
    <t>A3.4</t>
  </si>
  <si>
    <t>A3.5</t>
  </si>
  <si>
    <t>A3.6</t>
  </si>
  <si>
    <t>A3.7</t>
  </si>
  <si>
    <t>A/4.0</t>
  </si>
  <si>
    <t>OBNOVA RAMP</t>
  </si>
  <si>
    <t>A4.1</t>
  </si>
  <si>
    <t>A4.2</t>
  </si>
  <si>
    <t>A4.3</t>
  </si>
  <si>
    <t>A4.4</t>
  </si>
  <si>
    <r>
      <t xml:space="preserve">O3-M1: 
dimenzije 5,5 m x 0,8 m, dva neobdelana borova hloda Ø cca 40 cm, pohodna površina iz neskoblanih hrastovih plohov 6,0 m2
</t>
    </r>
    <r>
      <rPr>
        <sz val="10"/>
        <rFont val="Arial Narrow"/>
        <family val="2"/>
        <charset val="238"/>
      </rPr>
      <t>Most je bil v celoti odnešen, zato je potrebno zgraditi novega. Most je bil namenjen izključno ponazoritvi nekdanjega dostopa do stranišča in obiskovalcem muzeja ni bil dostopen, zato ni imel ograje. Izveden je iz dveh okroglih neobdelanih borovih hlodov, pohodna površina pa iz hrastovih plohov različne širine in dolžine.</t>
    </r>
  </si>
  <si>
    <r>
      <t xml:space="preserve">O3-M2: 
dimenzije 7,3 m x 1,04 m, obojestranska ograja, 2 x 6 jeklenic l= 7,3 m, jeklene cevi Ø 50 mm za stebre in držalo ograje, nosilni lok nadstreškov, jekleni profil 100/180 mm za dve nosilni gredi, nadvišanje betonskega temelja 100 x 70 x 40 cm (po načrtu)
</t>
    </r>
    <r>
      <rPr>
        <sz val="10"/>
        <rFont val="Arial Narrow"/>
        <family val="2"/>
        <charset val="238"/>
      </rPr>
      <t>Most je bil v celoti odnešen, zato je potrebno zgraditi novega. Obstoječa temelja z ustreznim sidranjem in armaturo nadgradimo za 70 cm ter na temelje postavimo nov most z zavarovalnim nadstreškom.</t>
    </r>
    <r>
      <rPr>
        <b/>
        <sz val="10"/>
        <rFont val="Arial Narrow"/>
        <family val="2"/>
        <charset val="238"/>
      </rPr>
      <t xml:space="preserve">
</t>
    </r>
  </si>
  <si>
    <r>
      <t xml:space="preserve">O6-M1: 
dimenzije 2,0 m x 1,0 m obojestranska ograja, 2 x 6 jeklenic l= 2,0 m, jeklene cevi Ø 50 mm za stebre in držalo ograje, jekleni profil 100/180 mm za dve nosilni gredi, nadvišanje betonskega temelja 100 x 30 x 40 cm,  
</t>
    </r>
    <r>
      <rPr>
        <sz val="10"/>
        <rFont val="Arial Narrow"/>
        <family val="2"/>
        <charset val="238"/>
      </rPr>
      <t>Most  je zasut z nanosi in kamenjem, ki ga je potrebno odstraniti.  Kovinsko konstrukcijo začasno demontiramo, temelje dobetoniramo z ustreznim sidranejm in armaturo za višino 30 cm ter kovinski most  ponovno vgradimo. Eno od ograj zamenjamo z novo, drugo utrdimo, obrusimo poškodbe in zaščitimo s hladnim cinkanjem.</t>
    </r>
  </si>
  <si>
    <r>
      <t xml:space="preserve">O1-S2: 
dimenzije 4,8 x 1,0 m (13 stopnic 28 x 5 x 100 cm), enostranska ograja 6 jeklenic l= 4,8 m, jeklene cevi Ø 50 mm za stebre in držalo ograje, jekleni profil 100/180 mm za dve nosilni gredi (gledati načrt)
</t>
    </r>
    <r>
      <rPr>
        <sz val="10"/>
        <rFont val="Arial Narrow"/>
        <family val="2"/>
        <charset val="238"/>
      </rPr>
      <t>Stopnice so povodenj prenesle brez večjih poškodb. Potrebno je le ponovno zategniti razrahljane jeklenice ograje, urediti pretrgano ozemljitev ter z brušenjem in hladnim cinkovim nanosom popraviti poškodbe na ograjah.</t>
    </r>
  </si>
  <si>
    <r>
      <t xml:space="preserve">O3-S1: 
dimenzije 1,2 x 1,0 m (4 stopnice 28 x 18,5 x 100 cm) 
</t>
    </r>
    <r>
      <rPr>
        <sz val="10"/>
        <rFont val="Arial Narrow"/>
        <family val="2"/>
        <charset val="238"/>
      </rPr>
      <t>Stopnice so bile v povodnji odnešene. Ob postavitvi novega mostu bodo s sidranjem v teren na predhodno pripravljeno podlago vgrajene štiri nove kostanjeve ali hrastove klade, sidrane z nerjavečimi sidri pritrjene v teren ali podložni beton.</t>
    </r>
  </si>
  <si>
    <r>
      <t xml:space="preserve">O4-S1: 
dimenzije 10,0 x 1,0 m (24 stopnic cca 18 x 30 cm), enostranska ograja 6 jeklenic I= 10,0 m in enostransko držalo, jeklene cevi Ø 50 mm za stebre in držalo ograje
</t>
    </r>
    <r>
      <rPr>
        <sz val="10"/>
        <rFont val="Arial Narrow"/>
        <family val="2"/>
        <charset val="238"/>
      </rPr>
      <t>Stopnice so kamnite vklesane nastopne ploskve v živo skalo. Zaradi varnejše hoje in boljšega oprijema se horizontalne površine stopnic na posameznih mestih dodatno razbrazdajo s štokanjem ali špičenjem.</t>
    </r>
  </si>
  <si>
    <r>
      <t xml:space="preserve">O4-S2: 
skupne dimenzije 17,0 x 1,0 m  (43 stopnic  28 x 18,5 x 100 cm ) z vmesnimi podesti, enostranska ograja 6 jeklenic  l= 17,0 m,  del stopnic pokrit z nadstreškom, jeklene cevi Ø 50 mm za stebre,  držalo ograje in nadstrešek 9, 0 x 1,5 m
</t>
    </r>
    <r>
      <rPr>
        <sz val="10"/>
        <rFont val="Arial Narrow"/>
        <family val="2"/>
        <charset val="238"/>
      </rPr>
      <t xml:space="preserve">Stopnice so masivne kostanjeve klade, ki so bile med povodnjo razrahljane in poškodovane. Večina klad je še v dobrem stanju, </t>
    </r>
    <r>
      <rPr>
        <b/>
        <sz val="10"/>
        <rFont val="Arial Narrow"/>
        <family val="2"/>
        <charset val="238"/>
      </rPr>
      <t>zamenjamo pet poškodovanih</t>
    </r>
    <r>
      <rPr>
        <sz val="10"/>
        <rFont val="Arial Narrow"/>
        <family val="2"/>
        <charset val="238"/>
      </rPr>
      <t>, vse pa dvignemo  in jih ponovno pritdimo v betonsko podlogo z uvrtanimi lepljenimi sidri iz nerjavečega jekla, dobava in zategovanje novih jeklenic,  obrusimo poškodbe in zaščitimo s hladnim cinkanjem.
Leseni elementi nadstreška se v celoti zamenjajo: nosilni smrekovi plohi 5 cm, varovalna vmesna RF mreža, rezervna kritina, hrastove ali kostanjeve krovne deske 2,5 cm</t>
    </r>
  </si>
  <si>
    <r>
      <t xml:space="preserve">O6-S1:
skupne dimenzije cca 10,0 m x 2,0 m (7 obstoječih in 8 novih stopnic cca  18 x 30 x 200 cm), enostranska ograja 6 jeklenic l= 15,0 m
</t>
    </r>
    <r>
      <rPr>
        <sz val="10"/>
        <rFont val="Arial Narrow"/>
        <family val="2"/>
        <charset val="238"/>
      </rPr>
      <t>Stopnice so zidane iz grobo klesanega kamna, z betonsko malto vgrajene na podlago iz žive skale. V povodnji so bile deloma poškodovane in zasute z nanosi kamenja in lesa. Poškodovano je bilo tudi varovalno držalo. Obstoječe stopnice očistimo, poškodbe pokrpamo s kamnitimi kosi v betonu ter na enak način dogradimo osem dodatnih stopnic na spodnjem delu. Poškodovano držalo nadomestimo z novim, podaljšanim tudi ob novih stopnicah ter ob delu poti do večjega balvana.</t>
    </r>
  </si>
  <si>
    <r>
      <t xml:space="preserve">O1-S1: 
prva rama dimenzije 4,6 x 1,0 m, podest dimenzije 0,5 x 1,0 m (15 stopnic), druga rama dimenzije 4,9 x 1,0 m (14 stopnic), enostranska ograja  6 jeklenic l= 10,0 m (gledati načrt)
</t>
    </r>
    <r>
      <rPr>
        <sz val="10"/>
        <rFont val="Arial Narrow"/>
        <family val="2"/>
        <charset val="238"/>
      </rPr>
      <t>Stopnice v ujmi niso utrpele poškodb, zato se jih le očisti, poškodbe na ograjah obrusimo in zaščitimo s  hladnim cinkanjem.</t>
    </r>
  </si>
  <si>
    <r>
      <t xml:space="preserve">O2-S1: 
prva rama dimenzije 6,0 x 1,0 m (18 stopnic 28 x 5 x 100 cm), podest dimenzije 0,9 x 1,0 m , druga rama dimenzije 7,8 x 1,0 m (23 stopnic 28 x 5 x 100 cm ), obojestranska ograja  6 x 2 jeklenic l= 16,0 m, Ø 50 mm za stebre in držalo ograje, jekleni profil 100/180 mm za dve nosilni gredi (gledati načrt)
</t>
    </r>
    <r>
      <rPr>
        <sz val="10"/>
        <rFont val="Arial Narrow"/>
        <family val="2"/>
        <charset val="238"/>
      </rPr>
      <t>Stopnice so bile zaradi izpostavljene lege pod steno, s katere se je rušilo kamenje in podori, precej poškodovane. Po odstranitvi nastopnih hrastovih ploskev je potrebno nosilno jekleno konstrukcijo v celoti pregledati, morebitne poškodbe povariti in ponovno hladno cinkati.  Enako velja za poškodovane dele na ograjah, kjer je potrebno tudi utrditi jeklenice. Po sanaciji jeklene konstrukcije se stopnice v celoti izvede z novimi hrastovimi plohi</t>
    </r>
  </si>
  <si>
    <r>
      <t xml:space="preserve">O1-R1: 
dimenzije 14,0 x 1,0 m, obojestranska ograja  6 x 2 jeklenic l= 14,0 m, zavarovalni nadstrešek, bočna stranska zaščita, jeklene cevi Ø 50 mm za stebre,  držalo ograje in nadstrešek 14, 0 x 1,5 m
</t>
    </r>
    <r>
      <rPr>
        <sz val="10"/>
        <rFont val="Arial Narrow"/>
        <family val="2"/>
        <charset val="238"/>
      </rPr>
      <t>Rampa ima zavarovalni nadstrešek pred padajočim kamenjem. V ujmi je bila poškodovana bočna stranska zaščita, zavarovalni nadstrešek in ograje. Prvi ukrep bo odstranitev odvečnega nasutega materiala za bočnimi zaščitnimi plohi ter zamenjava poškodovanih plohov (10m2). Izvedena bo tudi zamenjava vseh elementov nadstreška – lesene nosilne smrekove deske, rezervna kritina, zaščitna varovalna mreža in krovne hrastove deske. Na jekleni ograji in nosilnih stebrih nadstreška je potrebno obrusiti lokalne poškodbe, izvesti ponovno lokalno hladno cinkanje in utrditi jeklenice.</t>
    </r>
  </si>
  <si>
    <r>
      <rPr>
        <b/>
        <sz val="10"/>
        <rFont val="Arial Narrow"/>
        <family val="2"/>
        <charset val="238"/>
      </rPr>
      <t xml:space="preserve">O2-R1: 
dimenzije 7,7 x 1,0 m, obojestranska ograja  6 x 2 jeklenic l= 7,7 m,  jeklene cevi Ø 50 mm za stebre in držalo ograje, jekleni profil 100/180 mm za dve nosilni gredi , površina lesenih pohodnih ploskev 8,0 m2, 15 hrastovih pragov trapeznega profila 5/8 cm I=100 cm (gledati načrt)
</t>
    </r>
    <r>
      <rPr>
        <sz val="10"/>
        <rFont val="Arial Narrow"/>
        <family val="2"/>
        <charset val="238"/>
      </rPr>
      <t>Rampa  je bila v ujmi zaradi izpostavljenosti močno poškodovana, tako pohodne lesene površine kot ograje. Pohodne hrastove plohe in pragove zamenjamo v celoti. Poškodbe na ograjnih elementih lokalno obrusimo in hladno cinkamo, zategnemo jeklenice.</t>
    </r>
  </si>
  <si>
    <r>
      <t xml:space="preserve">O2-R2: 
dimenzije 20,5 x 1,0 m, dva nosilna tramova cca Ø 30 mm, pohodna površina brvi smrekovi plohi različnih širin (21,0 m2), obojestranska lesena ograja iz smrekovih elementov (gledati načrt)
</t>
    </r>
    <r>
      <rPr>
        <sz val="10"/>
        <rFont val="Arial Narrow"/>
        <family val="2"/>
        <charset val="238"/>
      </rPr>
      <t>Rampa je bila namenjena izključno vizuelni predstavitvi dostopa do nekdanje elektrarne in je bila v povodnji v celoti odnešena. Izvedemo jo v celoti na novo iz okroglih borovih hlodov ter smrekovih plohov različnih širin in dolžin.</t>
    </r>
  </si>
  <si>
    <t>SKUPAJ OBNOVA RAMP</t>
  </si>
  <si>
    <r>
      <t xml:space="preserve">O3-R1:
dimenzije 12,3 x 1,0 m,  dva nosilna tramova cca Ø 30 mm, pohodna površina brvi smrekovi plohi različnih širin (13,0 m2), obojestranska lesena ograja iz smrekovih elementov (gledati načrt za O2-R2 / identični detajli)
</t>
    </r>
    <r>
      <rPr>
        <sz val="10"/>
        <rFont val="Arial Narrow"/>
        <family val="2"/>
        <charset val="238"/>
      </rPr>
      <t>Rampa je bila lesena povezovalna pot znotraj območja bolnišnice, ki jo je povodenj v celoti uničila, zato bo zgrajena v celoti na novo. Nosilni elementi bodo tesani hrastovi tramovi, pohodne površine iz hrastovih plohov, ograja prav tako iz hrastovih stebrov ter dveh horizontalnih varovalnih desk.</t>
    </r>
  </si>
  <si>
    <t>A4.5</t>
  </si>
  <si>
    <t>A4.6</t>
  </si>
  <si>
    <t>A4.7</t>
  </si>
  <si>
    <r>
      <t xml:space="preserve">O4-R1:
dimenzije 10,0 x 1,0 m, pohodna površina brvi hrastovi plohi (10,0 m2),  jekleni profil 100/180 mm za dve nosilni gredi, obojestranska ograja  6 x 2 jeklenic l= 9,0 m,  jeklene cevi Ø 50 mm za stebre ograje in držalo, cca 24 hrastovih pragov trapeznega profila 5/8 cm I=100 cm (gledati načrt)
</t>
    </r>
    <r>
      <rPr>
        <sz val="10"/>
        <rFont val="Arial Narrow"/>
        <family val="2"/>
        <charset val="238"/>
      </rPr>
      <t>Rampa na poziciji O4-R1 je bila zaradi izpostavljenosti skoraj v celoti uničena, zato njeno popravilo ni smiselno in bo zgrajena na novo. Ostanki stare rampe se v celoti odstranijo, vgradi se nova jeklena nosilna konstrukcija, hrastove pohodne površine s pragovi in nove ograje, vse po priloženem načrtu.</t>
    </r>
    <r>
      <rPr>
        <b/>
        <sz val="10"/>
        <rFont val="Arial Narrow"/>
        <family val="2"/>
        <charset val="238"/>
      </rPr>
      <t xml:space="preserve">
</t>
    </r>
  </si>
  <si>
    <r>
      <t xml:space="preserve">O3-R3:
dimenzije 7,10 x 1,0m, pohodna površina brvi hrastovi plohi (8,0 m2),  jekleni profil 100/180 mm za dve nosilni gredi, obojestranska ograja  6 x 2 jeklenic l= 8,0 m,  jeklene cevi Ø 50 mm za stebre ograje, držalo in nadstrešek 8,0 m x  1,5 m, cca 20 hrastovih pragov trapeznega profila 5/8 cm I=100 cm, del rampe pokrit z nadstreškom (gledati načrt)
</t>
    </r>
    <r>
      <rPr>
        <sz val="10"/>
        <rFont val="Arial Narrow"/>
        <family val="2"/>
        <charset val="238"/>
      </rPr>
      <t>Rampa je bila zaradi izpostavljenosti močno poškodovana. Poškodbe so utrpele tako pohodne površine, nosilna jeklena konstrukcija, varovalna streha, leseni elementi varovanja ob vratih in tudi ograje. Po odstranitvi hrastovih nastopnih plohov je potrebno temeljito pregledati nosilno jekleno konstrukcijo, poškodovana mesta zavariti in ponovno cinkati. Obrusiti in ponovno cinkati je potrebno tudi poškodbe varovalne ograje in nosilne kovinske elemente nadstreška. Na ograji je potrebno zategniti zrahljane varovalne jeklenice. Na obnovljeno nosilno konstrukcijo se vgradi novo hrastovo leseno pohodno površino, vključno s protizdrsnimi hrastovimi prečnimi pragovi. Na nosilno konstrukcijo strehe se vgradijo novi nosilni hrastovi plohi, preko njih je potrebno vpasati kritino iz eloksiranega aluminija. Leseni elementi varovanja ob vratih se v celoti nadomestijo z novimi hrastovimi deskami.</t>
    </r>
    <r>
      <rPr>
        <b/>
        <sz val="10"/>
        <rFont val="Arial Narrow"/>
        <family val="2"/>
        <charset val="238"/>
      </rPr>
      <t xml:space="preserve">
</t>
    </r>
  </si>
  <si>
    <r>
      <t xml:space="preserve">O3-R2:
dimenzije 9,0 x 1,0 m, pohodna površina brvi hrastovi plohi  (13,0 m2),  jekleni profil 100/180 mm za dve nosilni gredi, obojestranska ograja  6 x 2 jeklenic l= 9,0 m,  jeklene cevi Ø 50 mm za stebre ograje in držalo, cca 24 hrastovih pragov trapeznega profila 5/8 cm I=100 cm (gledati načrt)
</t>
    </r>
    <r>
      <rPr>
        <sz val="10"/>
        <rFont val="Arial Narrow"/>
        <family val="2"/>
        <charset val="238"/>
      </rPr>
      <t xml:space="preserve">Rampa je bila zaradi izpostavljenosti močno poškodovana. Poškodbe so utrpele tako pohodne površine kot nosilna jeklena konstrukcija in tudi ograje. Po odstranitvi hrastovih nastopnih plohov je potrebno temeljito pregledati nosilno jekleno konstrukcijo, poškodovana mesta zavariti in ponovno cinkati. Obrusiti in ponovno cinkati je potrebno tudi poškodbe varovalne ograje. Na ograji je potrebno zategniti zrahljane varovalne jeklenice. Na obnovljeno nosilno konstrukcijo se vgradi novo hrastovo leseno pohodno površino, vključno s protizdrsnimi hrastovimi prečnimi pragovi. </t>
    </r>
  </si>
  <si>
    <t>A/5.0</t>
  </si>
  <si>
    <t>OBNOVA OGRAJ</t>
  </si>
  <si>
    <t>A.5.1</t>
  </si>
  <si>
    <t>A4.8</t>
  </si>
  <si>
    <t>A.5.2</t>
  </si>
  <si>
    <t>A.5.3</t>
  </si>
  <si>
    <t>A.5.4</t>
  </si>
  <si>
    <t>A.5.5</t>
  </si>
  <si>
    <r>
      <t xml:space="preserve">O2-O1: 
enostranska ograja  I= cca 13,0 m, 6  jeklenic l=cca 13,0 m,  jeklene cevi Ø 50 mm za stebre ograje in držalo
</t>
    </r>
    <r>
      <rPr>
        <sz val="10"/>
        <rFont val="Arial Narrow"/>
        <family val="2"/>
        <charset val="238"/>
      </rPr>
      <t xml:space="preserve">Ograja  je bila zaradi padanja večjega kamenja in lesa močno poškodovana. Enostransko ograjo  menjamo v celoti, vključno s točkovnim temeljenjem. </t>
    </r>
  </si>
  <si>
    <r>
      <t xml:space="preserve">O1-O3: 
enostranska ograja  I= cca 19,1 m, 6  jeklenic l= cca 19,0 m,  jeklene cevi Ø 50 mm za stebre ograje in držalo
</t>
    </r>
    <r>
      <rPr>
        <sz val="10"/>
        <rFont val="Arial Narrow"/>
        <family val="2"/>
        <charset val="238"/>
      </rPr>
      <t>Ograja je bila zaradi padanja večjega kamenja močno poškodovana. Odseke z močno poškodovanimi, polomljenimi in ukrivljenimi držali in stebri menjamo v celoti, vključno s točkovnim temeljenjem. Lokalne poškodbe na ohranjenih odskih je potrebno obrusti in ponovno hladno cinkati, varovalne jeklenice pa zategniti.</t>
    </r>
  </si>
  <si>
    <r>
      <t xml:space="preserve">O1-O2: 
enostranska ograja  I= cca 3,0 m, 6  jeklenic l= cca 3,0 m,  jeklene cevi Ø 50 mm za stebre ograje in držalo (gledati načrt)
</t>
    </r>
    <r>
      <rPr>
        <sz val="10"/>
        <rFont val="Arial Narrow"/>
        <family val="2"/>
        <charset val="238"/>
      </rPr>
      <t>Ograja je bila površinsko poškodovana zaradi padajočega kamenja. Lokalne poškodbe je potrebno obrusti in ponovno hladno cinkati, varovalne jeklenice pa zategniti.</t>
    </r>
  </si>
  <si>
    <r>
      <t xml:space="preserve">O1-O1: 
enostranska ograja  I= cca 22,0 m, 6  jeklenic l= cca 22,0 m,  jeklene cevi Ø 50 mm za stebre ograje in držalo
</t>
    </r>
    <r>
      <rPr>
        <sz val="10"/>
        <rFont val="Arial Narrow"/>
        <family val="2"/>
        <charset val="238"/>
      </rPr>
      <t>Ograja je dobro ohranjena, vendar jo ogroža bujna drevesna in grmovna zarast. Ograja se ohrani, grmičevje in korenine pa odstrani ter peščeno pohodno površino ponovno izravna in uredi.</t>
    </r>
  </si>
  <si>
    <t>A.5.6</t>
  </si>
  <si>
    <r>
      <t xml:space="preserve">O2-O2: 
enostranska ograja  I= cca 2,0 m, 6  jeklenic l= cca 2,0 m,  jeklene cevi Ø 50 mm za stebre ograje in držalo
</t>
    </r>
    <r>
      <rPr>
        <sz val="10"/>
        <rFont val="Arial Narrow"/>
        <family val="2"/>
        <charset val="238"/>
      </rPr>
      <t>Ograja je bila površinsko poškodovana zaradi padajočega kamenja in vodnih nanosov. Lokalne poškodbe je potrebno obrusti in ponovno hladno cinkati, varovalne jeklenice pa zategniti.</t>
    </r>
  </si>
  <si>
    <r>
      <t xml:space="preserve">O2-O3: 
enostranska ograja  I= cca 1,5 m, 6  jeklenic l= cca 1,5 m,  jeklene cevi Ø 50 mm za stebre ograje in držalo
</t>
    </r>
    <r>
      <rPr>
        <sz val="10"/>
        <rFont val="Arial Narrow"/>
        <family val="2"/>
        <charset val="238"/>
      </rPr>
      <t>Ograja je bila površinsko poškodovana zaradi padajočega kamenja in vodnih nanosov. Lokalne poškodbe je potrebno obrusti in ponovno hladno cinkati, varovalne jeklenice pa zategniti.</t>
    </r>
  </si>
  <si>
    <t>A.5.7</t>
  </si>
  <si>
    <r>
      <t xml:space="preserve">O2-O4: 
enostranska ograja  I= cca 11,0 m, 6  jeklenic l= cca 11,0 m,  jeklene cevi Ø 50 mm za stebre ograje in držalo
</t>
    </r>
    <r>
      <rPr>
        <sz val="10"/>
        <rFont val="Arial Narrow"/>
        <family val="2"/>
        <charset val="238"/>
      </rPr>
      <t>Ograja je bila v povodnji v celoti porušena in odnešena, zato bo v obstoječem detajlu v celoti zgrajena na novo, vključno s temeljenjem oziroma sidranjem v teren.</t>
    </r>
  </si>
  <si>
    <r>
      <t xml:space="preserve">O2-O5: 
enostranska ograja  I= cca 3,0 m, 6  jeklenic l= cca 3,0 m,  jeklene cevi Ø 50 mm za stebre ograje in držalo
</t>
    </r>
    <r>
      <rPr>
        <sz val="10"/>
        <rFont val="Arial Narrow"/>
        <family val="2"/>
        <charset val="238"/>
      </rPr>
      <t>Ograja  je bila v povodnji v celoti porušena in odnešena, zato bo obstoječem detajlu v celoti zgrajena na novo, vključno s temeljenjem oz sidranjem v teren.</t>
    </r>
  </si>
  <si>
    <t>A.5.8</t>
  </si>
  <si>
    <t>A.5.9</t>
  </si>
  <si>
    <r>
      <t xml:space="preserve">O2-O6: 
enostranska ograja  I= cca 3,0 m, 6  jeklenic l= cca 3,0 m,  jeklene cevi Ø 50 mm za stebre ograje in držalo
</t>
    </r>
    <r>
      <rPr>
        <sz val="10"/>
        <rFont val="Arial Narrow"/>
        <family val="2"/>
        <charset val="238"/>
      </rPr>
      <t>Ograja je bila površinsko poškodovana, jeklenice so zrahljane. Lokalne poškodbe je potrebno obrusti in ponovno hladno cinkati, varovalne jeklenice pa zategniti.</t>
    </r>
  </si>
  <si>
    <t>A.5.10</t>
  </si>
  <si>
    <r>
      <t xml:space="preserve">O2-O7: 
enostranska ograja  I= cca 5,0 m, 6  jeklenic l= cca 5,0 m,  jeklene cevi Ø 50 mm za stebre ograje in držalo
</t>
    </r>
    <r>
      <rPr>
        <sz val="10"/>
        <rFont val="Arial Narrow"/>
        <family val="2"/>
        <charset val="238"/>
      </rPr>
      <t>Ograja je bila v povodnji zasuta in močno poškodovana, zato bo odstranjeno nasutje in naplavine, ograja pa po obstoječem detajlu v celoti zgrajena na novo, vključno s temeljenjem oz sidranjem v teren.</t>
    </r>
  </si>
  <si>
    <t>OBNOVA DOSTOPNIH POTI DO PARTIZANSKE BOLNICE FRANJA</t>
  </si>
  <si>
    <t xml:space="preserve">Selitev stroja
</t>
  </si>
  <si>
    <t>ur</t>
  </si>
  <si>
    <t xml:space="preserve">Posek odvečne grmovne zarasti z odstranitvijo na deponijo
</t>
  </si>
  <si>
    <t>Posek dreves fi 10 - 20 s klestenjem, razžaganjem, odstranitvijo na deponijo</t>
  </si>
  <si>
    <t>Posek dreves fi 20 - 30 s klestenjem, razžaganjem, odstranitvijo na deponijo</t>
  </si>
  <si>
    <t>Strojno ruvanje panjev večjih dimenzij &gt;30 cm (ali sklop večih manjših dreves) in odvoz na deponijo</t>
  </si>
  <si>
    <t>Črpanje in preosmeritev vode za zavarovanje gradbene jame ob vodotoku</t>
  </si>
  <si>
    <t xml:space="preserve">Zakoličba objektov in višinska navezava </t>
  </si>
  <si>
    <t>Ureditev makadamske dovozne ceste širine do 2.5 m in vzpostavitev prvotnega stanja po končanju del</t>
  </si>
  <si>
    <t>m3</t>
  </si>
  <si>
    <t>Izdelava dostopne rampe/poti/platoja iz priročnega materiala in odstranitev po končanju del</t>
  </si>
  <si>
    <t>Izvedba preusmeritvenega nasipa iz priročnega materiala za izvedbo zavarovanj ter odstranitev po končanju del (nasip se preumseri levo-desno) po zaključku del na eni stran</t>
  </si>
  <si>
    <t>Strojni izkop naplavin v mokrem z dvakratnim premetom in deponiranjem ob trasi</t>
  </si>
  <si>
    <t>Ročni izkop naplavnin</t>
  </si>
  <si>
    <t>Zasip ob in nad zavarovanjem s priročnim materialom</t>
  </si>
  <si>
    <t>Formiranje in planiranje brežin  iz kamnometa z zalednim betonskim utrjevanjem</t>
  </si>
  <si>
    <t>Humusiranje in zatravitev brežin ob in nad zavarovanjem</t>
  </si>
  <si>
    <t>A1.16</t>
  </si>
  <si>
    <t>Rušenje obstoječih kamnitobetonskih zidov s pikiranjem, material se porabi na lokaciji za nove zidove in utrditve</t>
  </si>
  <si>
    <t>A1.17</t>
  </si>
  <si>
    <t>Ročna zapolnitev stikov v kamnometu z manjšim kamenjem, humusom in delna zatravitev</t>
  </si>
  <si>
    <t>A1.18</t>
  </si>
  <si>
    <t>Dobava in vgradnja betona C 16/20 - podložni beton za izvedbo podbetoniranja spodjedenih temeljev obstoječih opornih zidov</t>
  </si>
  <si>
    <t>A1.19</t>
  </si>
  <si>
    <t>Dobava in vgradnja betona C20/25 za zaledno utrjevanje "suhih kamnitih zložb"</t>
  </si>
  <si>
    <t>A1.20</t>
  </si>
  <si>
    <t>Izdelava in namestitev jeklene podkonstrukcije HEA180 za izdelavo pohodnih ramp vlkjučno z cinkanjem, varjenjem in predpripravo izvrtin za vgradnjo lesenih hrastovih pohodnih površin</t>
  </si>
  <si>
    <t>A1.21</t>
  </si>
  <si>
    <t>Namestitev novih pohodnih hrastovih površin iz žaganih neobdelanih hrastovih plohov debeline 5cm različnih širin 10-25cm vključno s pritrdilnimi RF utopljeni vijaki in vsemi potrebnimi deli in materiali za vgradnjo</t>
  </si>
  <si>
    <t>A1.22</t>
  </si>
  <si>
    <t>Montaža ograje tipa A  izdelane iz jeklene cevi premera fi 5cm, izdelana v okvirne ograjne elemente, kateri so fiksirani na jekleno cev fi 5cm, katera je fiksirana na nosilcih priterjenih na botonski podkonstrukciji</t>
  </si>
  <si>
    <t>A1.23</t>
  </si>
  <si>
    <t>Dodelava obstoječe tipske ograje A z nosilci za streho</t>
  </si>
  <si>
    <t>kos</t>
  </si>
  <si>
    <t>A1.24</t>
  </si>
  <si>
    <t>Izdelava nove strehe z leseno podkonstrukcijo iz lesenih smrekovin plohov in leseneo kritino in jekleno zaščitno mrežo pritrjeno na kovinsko ogrodje ograjnih elementov</t>
  </si>
  <si>
    <t>A1.25</t>
  </si>
  <si>
    <t>Izdelava novih bočnih zapor na pohodnih rampah iz smrekovih plohov debeline 1,5-2cm, priterjene na obstoječo jekleno konstrukcijo rampe</t>
  </si>
  <si>
    <t>SKUPAJ OBNOVA OGRAJ</t>
  </si>
  <si>
    <t>A/6.0</t>
  </si>
  <si>
    <t>OBNOVA ZAVAROVALNIH NADSTREŠKOV</t>
  </si>
  <si>
    <t>A.6.1</t>
  </si>
  <si>
    <t>A.6.2</t>
  </si>
  <si>
    <t>A.6.3</t>
  </si>
  <si>
    <t>SKUPAJ OBNOVA ZAVAROVALNIH NADSTREŠKOV</t>
  </si>
  <si>
    <t>SKUPAJ UREDITEV STRUGE IN POTI</t>
  </si>
  <si>
    <r>
      <t xml:space="preserve">SPLOŠNA OPOMBA: </t>
    </r>
    <r>
      <rPr>
        <b/>
        <sz val="10"/>
        <rFont val="Arial Narrow"/>
        <family val="2"/>
      </rPr>
      <t>PZI</t>
    </r>
    <r>
      <rPr>
        <sz val="10"/>
        <rFont val="Arial Narrow"/>
        <family val="2"/>
      </rPr>
      <t xml:space="preserve"> projektantski popis in projektantski predračun je izdelan na podlagi PZI projekta. </t>
    </r>
    <r>
      <rPr>
        <b/>
        <sz val="10"/>
        <rFont val="Arial Narrow"/>
        <family val="2"/>
        <charset val="238"/>
      </rPr>
      <t>Pred izdelavo ponudbe je obvezen ogled lokacije objekta in projektne dokumentacije. Izvajalec je dolžan pri sestavi ponudbe upoštevati grafične in tekstualne dele projekta (PZI). V primeru tiskarskih napak in neskladij v projektu je dolžan na to opozoriti projektanta pred oddajo ponudbe.</t>
    </r>
    <r>
      <rPr>
        <sz val="10"/>
        <rFont val="Arial Narrow"/>
        <family val="2"/>
        <charset val="238"/>
      </rPr>
      <t xml:space="preserve"> </t>
    </r>
    <r>
      <rPr>
        <sz val="10"/>
        <rFont val="Arial Narrow"/>
        <family val="2"/>
      </rPr>
      <t xml:space="preserve"> V sledečem popisu morajo biti v vseh postavkah vkalkulirane in upoštevane sledeče pripombe:  </t>
    </r>
  </si>
  <si>
    <r>
      <t xml:space="preserve">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r>
    <r>
      <rPr>
        <b/>
        <u/>
        <sz val="10"/>
        <rFont val="Arial Narrow"/>
        <family val="2"/>
      </rPr>
      <t>Projektna dokumentacija PZI je sestavni del tega popisa.</t>
    </r>
  </si>
  <si>
    <t>5. Pri gradnji in obnovi je obvezno upoštevati zahteve raznih elaboratov ter vse ostale pogoje posameznih soglasodajalcev, izdelovalcev posameznih načrtov. Pred pričetkom del mora izvajalec dodatno pregledati načrte in morebitne nejasnosti reševati v soglasju s projektantom, nadzornikom in naročnikom.</t>
  </si>
  <si>
    <r>
      <t xml:space="preserve">6. </t>
    </r>
    <r>
      <rPr>
        <b/>
        <u/>
        <sz val="10"/>
        <rFont val="Arial Narrow"/>
        <family val="2"/>
      </rPr>
      <t xml:space="preserve">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specifiko lokacije del ter posledično zaradi tega sprotni dovoz in odvoz materiala in opreme na delovišče in z njega. </t>
    </r>
  </si>
  <si>
    <t>A.5.11</t>
  </si>
  <si>
    <t>A.5.12</t>
  </si>
  <si>
    <t>A.5.13</t>
  </si>
  <si>
    <t>A.5.14</t>
  </si>
  <si>
    <t>A.5.15</t>
  </si>
  <si>
    <r>
      <t xml:space="preserve">O4-O1: 
enostranska ograja  I= cca 5,0 m, 6  jeklenic l= cca 5,0 m,  jeklene cevi Ø 50 mm za stebre ograje in držalo, enostransko držalo iz jeklene cevi Ø 50 mm vpete v  obstoječo skalnato steno I= cca 5,0 m
</t>
    </r>
    <r>
      <rPr>
        <sz val="10"/>
        <rFont val="Arial Narrow"/>
        <family val="2"/>
        <charset val="238"/>
      </rPr>
      <t xml:space="preserve">Ograja je bila v povodnji lokalno površinsko poškodovana ter deloma zasuta z naplavinami. Naplavine je potrebno odstraniti, počene ali nalomljene konstrukcijske elemente zavariti, lokalne poškodbe obrusiti in ponovno hladno cinkati, jeklenice pa ponovno zategniti. </t>
    </r>
  </si>
  <si>
    <r>
      <t xml:space="preserve">O4-O2: 
enostranska ograja  I= cca 12,0 m, 6  jeklenic l= cca 12,0 m,  jeklene cevi Ø 50 mm za stebre ograje in držalo
</t>
    </r>
    <r>
      <rPr>
        <sz val="10"/>
        <rFont val="Arial Narrow"/>
        <family val="2"/>
        <charset val="238"/>
      </rPr>
      <t>Ograja ni bila huje poškodovana, pretrgana pa je bila ozmljitev, ki jo je potrebno ponovno vzpostaviti.</t>
    </r>
  </si>
  <si>
    <r>
      <t xml:space="preserve">O5-O1: 
enostranska ograja  I= cca 80,0 m, 6  jeklenic l= cca 80,0 m,  jeklene cevi Ø 50 mm za stebre ograje in držalo
</t>
    </r>
    <r>
      <rPr>
        <sz val="10"/>
        <rFont val="Arial Narrow"/>
        <family val="2"/>
        <charset val="238"/>
      </rPr>
      <t>Ograjena poziciji ni bilo. Gre pa za izpostavljen plazovit odsek, kjer bo pot utrjena z lesenimi kaštami in zavarovana z novo enostransko varovalno ograjo po obstoječem detajlu, vključno z novim temeljenjem oz. sidranjem v teren.</t>
    </r>
  </si>
  <si>
    <r>
      <t xml:space="preserve">O6-O1: 
enostranska ograja  I= cca 9,0 m, 6  jeklenic l= cca 9,0 m,  jeklene cevi Ø 50 mm za stebre ograje in držalo
</t>
    </r>
    <r>
      <rPr>
        <sz val="10"/>
        <rFont val="Arial Narrow"/>
        <family val="2"/>
        <charset val="238"/>
      </rPr>
      <t>Ograja je bila v ujmi poškodovana do take mere, da jo je potrebno v celoti odstraniti in po obstoječem detajlu v celoti zgraditi na novo, vključno s temeljenjem oz sidranjem v teren.</t>
    </r>
  </si>
  <si>
    <r>
      <t xml:space="preserve">O6-ST1: 
enostranska ograja  I= cca 48,0 m, 6  jeklenic l= cca 48,0 m,  jeklene cevi Ø 50 mm za stebre ograje in držalo
</t>
    </r>
    <r>
      <rPr>
        <sz val="10"/>
        <rFont val="Arial Narrow"/>
        <family val="2"/>
        <charset val="238"/>
      </rPr>
      <t>Ograje na poziciji doslej ni bilo. Gre pa za izpostavljen odsek poti na robu vodotoka, kjer bo pot utrjena z opornim zidom iz kamnometa in zavarovana z novo enostransko varovalno ograjo po obstoječem detajlu, vključno z novim temeljenjem oz. sidranjem v teren.</t>
    </r>
  </si>
  <si>
    <r>
      <t xml:space="preserve">O7-ST1, O7-ST2, O7-ST3, O7-ST4: 
enostranska ograja  I= cca 45,0 m, 6  jeklenic l= cca 45,0 m,  jeklene cevi Ø 50 mm za stebre ograje in držalo
</t>
    </r>
    <r>
      <rPr>
        <sz val="10"/>
        <rFont val="Arial Narrow"/>
        <family val="2"/>
        <charset val="238"/>
      </rPr>
      <t>Ograj na pozicijah doslej ni bilo. Gre pa za izpostavljene odseke poti na robu vodotoka, kjer bo pot utrjena z opornimi zidovi iz kamnometa in zavarovana z novo enostransko varovalno ograjo po obstoječem detajlu, vključno z novim temeljenjem oz. sidranjem v teren.</t>
    </r>
  </si>
  <si>
    <r>
      <t xml:space="preserve">O4-N1: 
pot z zavarovalnim nadstreškom I=25m, površina nadstreška 38m2, površina peščene poti 25m2
</t>
    </r>
    <r>
      <rPr>
        <sz val="10"/>
        <rFont val="Arial Narrow"/>
        <family val="2"/>
        <charset val="238"/>
      </rPr>
      <t>Rampa ima zavarovalni nadstrešek pred padajočim kamenjem. V ujmi je bila poškodovana bočna stranska zaščita, zavarovalni nadstrešek in ograje. Prvi ukrep bo odstranitev odvečnega nasutega materiala za bočnimi zaščitnimi deskami ter zamenjava poškodovanih smrekovih plohov (22m2). Izvedena bo tudi zamenjava vseh elementov nadstreška – lesene nosilnih smrekovih plohov, rezervne kritine, zaščitne varovalne mreže in krovnih hrastovih desk. Na jekleni ograji je potrebno obrusiti lokalne poškodbe, izvesti ponovno lokalno hladno cinkanje in utrditi jeklenice ograje.</t>
    </r>
  </si>
  <si>
    <r>
      <t xml:space="preserve">O1-N1:
rampa z zavarovalnim nadstreškom I=12m, površina nadstreška 18m2, površina poti 10 m2 (gledati načrt)
</t>
    </r>
    <r>
      <rPr>
        <sz val="10"/>
        <rFont val="Arial Narrow"/>
        <family val="2"/>
        <charset val="238"/>
      </rPr>
      <t>Rampa ima zavarovalni nadstrešek pred padajočim kamenjem. V ujmi je bila poškodovana bočna stranska zaščita, zavarovalni nadstrešek in ograje. Prvi ukrep bo odstranitev odvečnega nasutega materiala za bočnimi zaščitnimi plohi ter zamenjava poškodovanih smrekovih plohov (10m2). Izvedena bo tudi zamenjava vseh elementov nadstreška – lesene nosilnih smrekovih plohov, rezervne kritine, zaščitne varovalne mreže in krovnih hrastovih desk. Na jekleni ograji je potrebno obrusiti lokalne poškodbe, izvesti ponovno lokalno hladno cinkanje in utrditi jeklenice ograje.</t>
    </r>
    <r>
      <rPr>
        <b/>
        <sz val="10"/>
        <rFont val="Arial Narrow"/>
        <family val="2"/>
        <charset val="238"/>
      </rPr>
      <t xml:space="preserve">
</t>
    </r>
  </si>
  <si>
    <r>
      <t xml:space="preserve">O3-N1:
pot z zavarovalnim nadstreškom I= 21m, površina nadstreška 32m2, površina peščene poti 21m2
(gledati načrt)
</t>
    </r>
    <r>
      <rPr>
        <sz val="10"/>
        <rFont val="Arial Narrow"/>
        <family val="2"/>
        <charset val="238"/>
      </rPr>
      <t>Rampa ima zavarovalni nadstrešek pred padajočim kamenjem. V ujmi je bila poškodovana bočna stranska zaščita, zavarovalni nadstrešek in ograje. Prvi ukrep bo odstranitev odvečnega nasutega materiala za bočnimi zaščitnimi plohi ter zamenjava poškodovanih smrekovih plohov (18 m2). Izvedena bo tudi zamenjava vseh elementov nadstreška – lesene nosilnih smrekovih plohov, rezervne kritine, zaščitne varovalne mreže in krovnih hrastovih desk. Na jekleni ograji je potrebno obrusiti lokalne poškodbe, izvesti ponovno lokalno hladno cinkanje in utrditi jeklenice ograje.</t>
    </r>
  </si>
  <si>
    <t>SKUPAJ VSA DELA brez DDV</t>
  </si>
  <si>
    <r>
      <rPr>
        <b/>
        <sz val="10"/>
        <color rgb="FF000000"/>
        <rFont val="Arial Narrow"/>
        <family val="2"/>
        <charset val="238"/>
      </rPr>
      <t xml:space="preserve">O1-M1: 
dimenzije 9,0 m x 1,0 m obojestranska ograja, 2 x 6 jeklenic l= 9,0m
</t>
    </r>
    <r>
      <rPr>
        <sz val="10"/>
        <color rgb="FF000000"/>
        <rFont val="Arial Narrow"/>
        <family val="2"/>
        <charset val="238"/>
      </rPr>
      <t>Most je zaradi velike višine nad strugo povodenj prenesel brez večjih poškodb. Potrebno je le ponovno zategniti razrahljane jeklenice ograje, urediti pretrgano ozemljitev ter z brušenjem in hladnim cinkovim nanosom popraviti poškodbe na stebrih in držalih ograj.</t>
    </r>
  </si>
  <si>
    <r>
      <t xml:space="preserve">O4-R2:
dimenzije 13,0 x 1,0 m, pohodna površina brvi hrastovi plohi (13,0 m2),  jekleni profil 100/180 mm za dve nosilni gredi, enostranska ograja  6  jeklenic l= 13,0 m,  jeklene cevi Ø 50 mm za stebre ograje in držalo, cca 25 hrastovih pragov trapeznega profila 5/8 cm I=100 cm (gledati načrt)
</t>
    </r>
    <r>
      <rPr>
        <sz val="10"/>
        <rFont val="Arial Narrow"/>
        <family val="2"/>
        <charset val="238"/>
      </rPr>
      <t>Rampa je bila zaradi izpostavljenosti močno poškodovana. Poškodbe so utrpele tako pohodne površine kot nosilna jeklena konstrukcija in tudi ograje. Po odstranitvi hrastovih nastopnih plohov je potrebno temeljito pregledati nosilno jekleno konstrukcijo, poškodovana mesta zavariti in ponovno cinkati. Obrusiti in ponovno cinkati je potrebno tudi poškodbe varovalne ograje. Na ograji je potrebno zategniti zrahljane varovalne jeklenice. Na obnovljeno nosilno konstrukcijo se vgradi novo hrastovo leseno pohodno površino, vključno s protizdrsnimi hrastovimi prečnimi pragovi.</t>
    </r>
  </si>
  <si>
    <t>TUJE STORITVE</t>
  </si>
  <si>
    <t xml:space="preserve">Izvedba uradnega (certifikat) geodetskega posnetka izvedenih del, skupaj s komunalnim katastrom; za potrebe tehničnega pregleda in izvedbe projekta izvedenih del </t>
  </si>
  <si>
    <t>Izdelava projektne dokumentacije PID -projekt izvedenih del</t>
  </si>
  <si>
    <t>SKUPNA DELA IN TUJE STORITVE</t>
  </si>
  <si>
    <t>A/7.0</t>
  </si>
  <si>
    <t>NEPREDVIDENA DELA (10%)</t>
  </si>
  <si>
    <t>DDV (22 %)</t>
  </si>
  <si>
    <t>SKUPAJ VSA DELA z DDV</t>
  </si>
  <si>
    <t>A/8.0</t>
  </si>
  <si>
    <t>SKUPNA DELA</t>
  </si>
  <si>
    <t>SKUPAJ SKUPNA DELA IN TUJE STORITVE</t>
  </si>
  <si>
    <t>Žičnica za transport materiala, dolžine 450 m, nosilnost do 1.000 kg.</t>
  </si>
  <si>
    <t>Pripravljalna dela. Ogled terena, umeščanje v prostor in tehnološka - izvedbena priprava pred montažo žičnice.</t>
  </si>
  <si>
    <t>Montaža žičnice z vsemi montažnimi deli za začetek obratovanja.</t>
  </si>
  <si>
    <t>Obratovanje žičnice.</t>
  </si>
  <si>
    <t>dan</t>
  </si>
  <si>
    <t>Demontaža žičnice.</t>
  </si>
  <si>
    <t>Izdelava delovnega platoja na spodnji nakladalni rampi žičnice. Izkop pete za odlaganje materiala na spodnjem robu rampe. Izkop brežine v V. ktg (10x5x4m), premet materiala na peto in utrjevanje nasipa</t>
  </si>
  <si>
    <t>A1.26</t>
  </si>
  <si>
    <t>Pregled in čiščenje obstoječega vodnega zajetja</t>
  </si>
  <si>
    <t>A1.27</t>
  </si>
  <si>
    <t>Izvedba kamnitega betonskega pragu v strugi Čerinščice z vgradnjo obeh (obstoječe in nove) cevi pri prečkanju vodotoka</t>
  </si>
  <si>
    <t>A1.28</t>
  </si>
  <si>
    <t>Dobava in vgradnja  nove alkaten vodne cevi Ø 5cm, v dolžini cca 260m, ob obstoječi cevi,  v peščeno pot (v sklopu obnove peščene poti), vključno z vsemi potrebnimi posebnimi kosi in spojkami</t>
  </si>
  <si>
    <t>Projektantski nadzor. Vrednost urne postavke je določena na podlagi priporočil IZS, je fiksna in je ponudnik ne more/ne sme spreminjati. Obračun projektantskega nadzora se bo izvedel po dokazljivih dejanskih stroških na podlagi računa izvajalca projektantskega nadzora in po predhodni potrditvi nadzora.</t>
  </si>
  <si>
    <t xml:space="preserve">Geotehnični nadzor. Vrednost urne postavke je določena na podlagi priporočil IZS, je fiksna in je ponudnik ne more/ne sme spreminjati. Obračun geotehničnega nadzora  se bo izvedel po dokazljivih dejanskih stroških na podlagi računa izvajalca geotehničnega nadzora in po predhodni potrditvi inženirja. </t>
  </si>
  <si>
    <t>SPLOŠNO</t>
  </si>
  <si>
    <t>Cene se vpiše na označena mesta</t>
  </si>
  <si>
    <t>Dela je izvajati po projektni dokumentaciji, v skladu z veljavnimi tehničnimi predpisi, normativi in standardi ob upoštevanju zahtev iz varstva pri delu.</t>
  </si>
  <si>
    <t>V enotnih cenah morajo biti zajeti vsi stroški po Splošnih tehničnih pogojih.</t>
  </si>
  <si>
    <t xml:space="preserve">Vsi odstranjeni materiali vključujejo odvoz na ustrezno deponijo s plačilom prispevka. </t>
  </si>
  <si>
    <t>Vse postavke za izkope zajemajo izkop, nakladanje na kamion in odvoz na deponijo do 20km.</t>
  </si>
  <si>
    <t>Vsi vgrajeni materiali vključujejo tudi dobavo.</t>
  </si>
  <si>
    <t>V ceni je potrebno upoštevati notranjo kontrolo (tekoče preiskave)</t>
  </si>
  <si>
    <t xml:space="preserve">Vse ostale površine, ki jih bo izvajalec potreboval za gradnjo in za organizacijo gradbišč, si bo moral priskbeti sam na svoje stroške.   </t>
  </si>
  <si>
    <t>V ENOTNIH CENAH MORAJO BITI ZAJETI TUDI STROŠKI:</t>
  </si>
  <si>
    <t>Izvajalec je dolžan izvesti vsa dela kvalitetno, v skladu s predpisi, projektom, tehničnimi pogoji in v skladu z dobro gradbeno prakso.</t>
  </si>
  <si>
    <t>V postavkah kjer zemeljska dela niso posebej zavedena so le ta zajeta v sklopu osnovnih postavk za zemeljska dela.</t>
  </si>
  <si>
    <t>Pri zemeljskih delih je uporabljena kategorizacija v skladu z Dopolnili splošnih in tehničnih pogojev IV. knjiga (2001).</t>
  </si>
  <si>
    <t>Izvajalec mora v enotnih cenah upoštevati naslednje stroške, v kolikor le-ti niso upoštevani v posebnih postavkah:</t>
  </si>
  <si>
    <t>- vse stroške v zvezi z začasnim odvozom, deponiranjem in vračanjem izkopanega materiala na mestih, kjer ga ne bo možno deponirati na gradbišču;</t>
  </si>
  <si>
    <t>- vse stroške izdelave geodetskega načrta;</t>
  </si>
  <si>
    <t>- vse stroške za postavitev gradbišča, gradbiščnih objektov, ureditev začasnih deponij, tekoče vzdrževanje in odstranitev gradbišča;</t>
  </si>
  <si>
    <t>- deponije si zagotavlja izvajalec sam na lastne stroške;</t>
  </si>
  <si>
    <t>- vse stroške v zvezi s transporti po javnih poteh in cestah: morebitne odškodnine, morebitne sanacije cestišč zaradi poškodb med gradnjo itd.</t>
  </si>
  <si>
    <t>- vsi stroški za zagotavljanje varnosti in zdravja pri delu, zlasti stroške za vsa dela, ki izhajajo iz zahtev Varnostnega načrta</t>
  </si>
  <si>
    <t>- stroški dela v nagnjenem terenu</t>
  </si>
  <si>
    <t>- stroški oteženega izkopa v mokrem terenu, izkop v vodi, prekop potokov itd.</t>
  </si>
  <si>
    <t>Vsi izkopi, prevozi in zasipi se obračunavajo v raščenem stanju oziroma vgrajenem.</t>
  </si>
  <si>
    <t>Izvajalec mora tekom gradnje zagotoviti dostope do okoliških stanovanjskih objektov.</t>
  </si>
  <si>
    <t>Ravnanje z odpadki</t>
  </si>
  <si>
    <t>-</t>
  </si>
  <si>
    <t>Na gradbišču je potrebno zagotoviti ustrezno ravnanje z odpadki skladno z Uredbo o ravnanju z odpadki, ki nastanejo pri gradbenih delih.</t>
  </si>
  <si>
    <t xml:space="preserve">Nevarne odpadke je potrebno zbirati ločeno in jih predajati pooblaščeni organizaciji za zbiranje ali obdelavo nevarnih odpadkov, kar mora biti ustrezno evidentirano. Začasno skladiščenje nevarnih odpadkov  biti urejeno tako, da je preprečen direktni vnos, izpiranje ali izluževanje nevarnih kemikalij v tla in  vode-skladiščne posode morajo biti zaprte in odporne na skladiščene nevarne odpadke ter ustrezno označene (naziv odpadka, klasifikacijska številka odpadka). </t>
  </si>
  <si>
    <t>Z odpadki, ki vsebujejo azbest, je potrebno ustrezno ravnati, skladno z Uredbo o ravnanju z odpadki, ki vsebujejo azbest.</t>
  </si>
  <si>
    <t>Kulturna dediščina</t>
  </si>
  <si>
    <t>Narava</t>
  </si>
  <si>
    <t>Kakovost zraka</t>
  </si>
  <si>
    <t>Ukrepi za zmanjševanje emisij prašnih delcev morajo vključevati predvsem naslednje ukrepe:</t>
  </si>
  <si>
    <t>preprečevanje prašenja z odkritih delov območja gradbišča; ukrep zahteva redno vlaženje in čiščenje gradbiščnih in manipulativnih površin.</t>
  </si>
  <si>
    <t>redno čiščenje prometnih površin na območju urejanja in javnih prometnih površin. Ukrep vključuje čiščenje in vlaženje gradbiščnih poti, čiščenje mehanizacije in tovornih vozil na območju prehodov iz gradbiščnih platojev na transportne ceste.</t>
  </si>
  <si>
    <t>upoštevanje emisijskih norm v skladu s predpisi, ki urejajo področje emisij pri začasnih gradbenih objektih, gradbeni mehanizaciji in transportnih sredstvih.</t>
  </si>
  <si>
    <t>RAZNO</t>
  </si>
  <si>
    <t>Izvajalec mora priskrbeti ogrevan prostor za sestanke za minimalno 8 ljudi.</t>
  </si>
  <si>
    <t>Načrtovana ureditev se nahaja v območju spomenika Dolenji Novaki-Partizanska bolnišnica Franja EID 1-00109</t>
  </si>
  <si>
    <t>V kolikor se na območju najde arheološka ostaina (npr. na območju pokopališča) mora ta ostati nepoškodaovana ter na mestu in položaju kot je bila odkrita, o najdbi pa mora odgovorni vodja del (in investitor Občina Cerkno) najpozneje naslednji delovni dan obvestiti ZVKDS.</t>
  </si>
  <si>
    <t>Nadzor pristojnih služb soglasodajalcev (ZVKDS, DRSV, ZRSVN, Zavod za gozdove idr.). Vrednost urne postavke je fiksna in je ponudnik ne more/ne sme spreminjati. Obračun projektantskega nadzora se bo izvedel po dokazljivih dejanskih stroških na podlagi računa izvajalca nadzora in po predhodni potrditvi naročnika oziroma nadzornika gradbenih del.</t>
  </si>
  <si>
    <t>Izvedbo del je potrebno izvajati skrbno. Objekte in območje kulturne dediščine je potrebno varovati pred poškodbami ali uničenjem.</t>
  </si>
  <si>
    <t>Opomba:  Vsa rušenja vključujejo odvoz na ustrezno deponijo s plačilom takse.</t>
  </si>
  <si>
    <t>- vse stroške za pridobitev začasnih površin za gradnjo izven (soglasja, odškodnine, itd.);</t>
  </si>
  <si>
    <t>- vse stroške za sanacijo in kultiviranje površin in gradbiščnih površin po odstranitvi objektov;</t>
  </si>
  <si>
    <t>Na območje se ne dovaža zemljine, kamnin, peska ali drugega materiala, ki bi lahko vseboval dele invazivnih tujerodnih rastlinskih vrst.</t>
  </si>
  <si>
    <t>Stroji, ki se jih pri delu uporablja morajo biti pripravljeni tako, da ne bo možno širjenje semen rastlin iz drugih delovišč. Uporabpja se le predhodno dobro očiščeno opremo, orodje in mehanizacijo.</t>
  </si>
  <si>
    <t>V kolikor se na območju pojavijo invazivne tujerodne vrste rastlin, je potrebno predvideti in zagotoviti njihovo hitro in redno odstranjevanje do popolne odstranitve.</t>
  </si>
  <si>
    <t>Zagotoviti je treba vse ukrepe za preprečitev onesnaženja območja in vodotoka (npr. z naftnimi derivati, odpadki). V zvezi s tem je treba vse ostanke starih mrež, ograj in druge odpadke odstraniti z območja in odpeljati na za to urejeno odlagališče, izven naravne vrednote.</t>
  </si>
  <si>
    <t>Opomba:</t>
  </si>
  <si>
    <t>Del poti se poteka po območju oziroma v neposredni bližini grobišča, kjer so pokopavali umrle iz PB Franja. Večina grobov oz. posmrtnih ostankov ljudi je bila prenešena na druga pokopališča, nekaj grobov pa je še ostalo. Na območju pokopališča naj se zato načrtovane ureditve izvajajo še posebej natančno in pazljivo. Morebitni izkopi naj se izvajajo v minimalnem obsegu in pod nadzorom ZVKDS.</t>
  </si>
  <si>
    <r>
      <rPr>
        <sz val="10"/>
        <color indexed="8"/>
        <rFont val="Arial Narrow"/>
        <family val="2"/>
        <charset val="238"/>
      </rPr>
      <t xml:space="preserve">Upoštevati je potrebno določila Uredbe o preprečevanju in zmanjšanju emisije delcev z gradbišča </t>
    </r>
    <r>
      <rPr>
        <sz val="10"/>
        <rFont val="Arial Narrow"/>
        <family val="2"/>
        <charset val="238"/>
      </rPr>
      <t>(</t>
    </r>
    <r>
      <rPr>
        <sz val="10"/>
        <color indexed="8"/>
        <rFont val="Arial Narrow"/>
        <family val="2"/>
        <charset val="238"/>
      </rPr>
      <t>Ur. list RS, št. 21/11</t>
    </r>
    <r>
      <rPr>
        <sz val="10"/>
        <rFont val="Arial Narrow"/>
        <family val="2"/>
        <charset val="238"/>
      </rPr>
      <t>)</t>
    </r>
    <r>
      <rPr>
        <sz val="10"/>
        <color indexed="8"/>
        <rFont val="Arial Narrow"/>
        <family val="2"/>
        <charset val="238"/>
      </rPr>
      <t>.</t>
    </r>
  </si>
  <si>
    <t>Arheološka dela (nadzor, raziskave) in morebine antropološke analize. Vrednost urne postavke je fiksna in je ponudnik ne more/ne sme spreminjati. Obračun del bo izveden po dokazljivih dejanskih stroških na podlagi računa izvajalca de in po predhodni potrditvi naročnika oziroma nadzornika gradbenih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</si>
</sst>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 [$€-1]"/>
    <numFmt numFmtId="165" formatCode="#,##0.00\ &quot;€&quot;"/>
    <numFmt numFmtId="166" formatCode="_-* #,##0.00\ [$€-1]_-;\-* #,##0.00\ [$€-1]_-;_-* &quot;-&quot;??\ [$€-1]_-;_-@_-"/>
  </numFmts>
  <fonts count="49" x14ac:knownFonts="1">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1"/>
      <name val="Arial Narrow"/>
      <family val="2"/>
    </font>
    <font>
      <sz val="11"/>
      <color indexed="8"/>
      <name val="Arial Narrow"/>
      <family val="2"/>
    </font>
    <font>
      <b/>
      <sz val="10"/>
      <color indexed="8"/>
      <name val="Arial Narrow"/>
      <family val="2"/>
    </font>
    <font>
      <b/>
      <sz val="11"/>
      <color indexed="8"/>
      <name val="Arial Narrow"/>
      <family val="2"/>
    </font>
    <font>
      <sz val="10"/>
      <name val="Arial Narrow"/>
      <family val="2"/>
    </font>
    <font>
      <sz val="10"/>
      <color indexed="8"/>
      <name val="Arial Narrow"/>
      <family val="2"/>
    </font>
    <font>
      <sz val="10"/>
      <name val="Arial"/>
      <family val="2"/>
      <charset val="238"/>
    </font>
    <font>
      <b/>
      <sz val="10"/>
      <name val="Arial Narrow"/>
      <family val="2"/>
    </font>
    <font>
      <b/>
      <sz val="11"/>
      <name val="Arial Narrow"/>
      <family val="2"/>
    </font>
    <font>
      <sz val="10"/>
      <name val="Arial Narrow"/>
      <family val="2"/>
      <charset val="238"/>
    </font>
    <font>
      <b/>
      <sz val="14"/>
      <name val="Arial Narrow"/>
      <family val="2"/>
    </font>
    <font>
      <b/>
      <sz val="12"/>
      <name val="Arial Narrow"/>
      <family val="2"/>
    </font>
    <font>
      <sz val="12"/>
      <name val="Arial Narrow"/>
      <family val="2"/>
    </font>
    <font>
      <b/>
      <u/>
      <sz val="10"/>
      <name val="Arial Narrow"/>
      <family val="2"/>
    </font>
    <font>
      <u/>
      <sz val="10"/>
      <color indexed="10"/>
      <name val="Arial Narrow"/>
      <family val="2"/>
    </font>
    <font>
      <u/>
      <sz val="10"/>
      <color indexed="8"/>
      <name val="Arial Narrow"/>
      <family val="2"/>
    </font>
    <font>
      <sz val="13"/>
      <name val="Times New Roman CE"/>
      <charset val="238"/>
    </font>
    <font>
      <sz val="11"/>
      <name val="Calibri"/>
      <family val="2"/>
      <charset val="238"/>
    </font>
    <font>
      <sz val="10"/>
      <name val="Arial CE"/>
    </font>
    <font>
      <sz val="11"/>
      <color theme="1"/>
      <name val="Calibri"/>
      <family val="2"/>
      <charset val="238"/>
      <scheme val="minor"/>
    </font>
    <font>
      <sz val="10"/>
      <color indexed="8"/>
      <name val="Arial Narrow"/>
      <family val="2"/>
      <charset val="238"/>
    </font>
    <font>
      <b/>
      <sz val="11"/>
      <color indexed="8"/>
      <name val="Calibri"/>
      <family val="2"/>
      <charset val="238"/>
    </font>
    <font>
      <b/>
      <sz val="10"/>
      <color indexed="8"/>
      <name val="Arial Narrow"/>
      <family val="2"/>
      <charset val="238"/>
    </font>
    <font>
      <b/>
      <sz val="11"/>
      <name val="Arial Narrow"/>
      <family val="2"/>
      <charset val="238"/>
    </font>
    <font>
      <b/>
      <sz val="10"/>
      <name val="Arial Narrow"/>
      <family val="2"/>
      <charset val="238"/>
    </font>
    <font>
      <sz val="10"/>
      <color rgb="FF000000"/>
      <name val="Arial Narrow"/>
      <family val="2"/>
      <charset val="238"/>
    </font>
    <font>
      <b/>
      <sz val="11"/>
      <color indexed="8"/>
      <name val="Arial Narrow"/>
      <family val="2"/>
      <charset val="238"/>
    </font>
    <font>
      <sz val="8"/>
      <color rgb="FF000000"/>
      <name val="Arial Narrow"/>
      <family val="2"/>
      <charset val="238"/>
    </font>
    <font>
      <b/>
      <sz val="10"/>
      <color rgb="FF000000"/>
      <name val="Arial Narrow"/>
      <family val="2"/>
      <charset val="238"/>
    </font>
    <font>
      <sz val="11"/>
      <color rgb="FF000000"/>
      <name val="Calibri"/>
      <family val="2"/>
      <scheme val="minor"/>
    </font>
    <font>
      <sz val="11"/>
      <color theme="1"/>
      <name val="Calibri"/>
      <family val="2"/>
      <scheme val="minor"/>
    </font>
    <font>
      <sz val="10"/>
      <name val="Arial"/>
      <family val="2"/>
    </font>
    <font>
      <sz val="11"/>
      <name val="Arial"/>
      <family val="2"/>
      <charset val="238"/>
    </font>
    <font>
      <sz val="11"/>
      <name val="Calibri"/>
      <family val="2"/>
      <scheme val="minor"/>
    </font>
    <font>
      <sz val="11"/>
      <name val="Calibri Light"/>
      <family val="2"/>
      <charset val="238"/>
    </font>
    <font>
      <b/>
      <sz val="13"/>
      <name val="Calibri Light"/>
      <family val="2"/>
      <charset val="238"/>
    </font>
    <font>
      <b/>
      <sz val="14"/>
      <name val="Calibri Light"/>
      <family val="2"/>
      <charset val="238"/>
    </font>
    <font>
      <b/>
      <sz val="14"/>
      <color theme="1"/>
      <name val="Calibri"/>
      <family val="2"/>
      <charset val="238"/>
      <scheme val="minor"/>
    </font>
    <font>
      <sz val="14"/>
      <color theme="1"/>
      <name val="Calibri"/>
      <family val="2"/>
      <charset val="238"/>
      <scheme val="minor"/>
    </font>
    <font>
      <sz val="10"/>
      <name val="Arial CE"/>
      <charset val="238"/>
    </font>
    <font>
      <b/>
      <sz val="10"/>
      <color theme="1"/>
      <name val="Arial"/>
      <family val="2"/>
      <charset val="238"/>
    </font>
    <font>
      <b/>
      <u/>
      <sz val="10"/>
      <color theme="1"/>
      <name val="Arial"/>
      <family val="2"/>
      <charset val="238"/>
    </font>
    <font>
      <sz val="11"/>
      <color theme="1"/>
      <name val="Arial"/>
      <family val="2"/>
      <charset val="238"/>
    </font>
    <font>
      <sz val="10"/>
      <color theme="1"/>
      <name val="Arial Narrow"/>
      <family val="2"/>
      <charset val="238"/>
    </font>
    <font>
      <b/>
      <sz val="10"/>
      <color theme="1"/>
      <name val="Arial Narrow"/>
      <family val="2"/>
      <charset val="238"/>
    </font>
  </fonts>
  <fills count="5">
    <fill>
      <patternFill patternType="none"/>
    </fill>
    <fill>
      <patternFill patternType="gray125"/>
    </fill>
    <fill>
      <patternFill patternType="solid">
        <fgColor indexed="22"/>
        <bgColor indexed="31"/>
      </patternFill>
    </fill>
    <fill>
      <patternFill patternType="solid">
        <fgColor theme="0" tint="-0.249977111117893"/>
        <bgColor indexed="64"/>
      </patternFill>
    </fill>
    <fill>
      <patternFill patternType="solid">
        <fgColor theme="4" tint="0.79998168889431442"/>
        <bgColor indexed="64"/>
      </patternFill>
    </fill>
  </fills>
  <borders count="11">
    <border>
      <left/>
      <right/>
      <top/>
      <bottom/>
      <diagonal/>
    </border>
    <border>
      <left/>
      <right/>
      <top/>
      <bottom style="double">
        <color indexed="8"/>
      </bottom>
      <diagonal/>
    </border>
    <border>
      <left/>
      <right/>
      <top style="thin">
        <color indexed="64"/>
      </top>
      <bottom style="thin">
        <color indexed="64"/>
      </bottom>
      <diagonal/>
    </border>
    <border>
      <left/>
      <right/>
      <top style="medium">
        <color indexed="8"/>
      </top>
      <bottom style="double">
        <color indexed="8"/>
      </bottom>
      <diagonal/>
    </border>
    <border>
      <left/>
      <right/>
      <top/>
      <bottom style="double">
        <color indexed="64"/>
      </bottom>
      <diagonal/>
    </border>
    <border>
      <left/>
      <right/>
      <top style="double">
        <color indexed="64"/>
      </top>
      <bottom style="double">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double">
        <color indexed="64"/>
      </top>
      <bottom style="thick">
        <color indexed="64"/>
      </bottom>
      <diagonal/>
    </border>
    <border>
      <left/>
      <right/>
      <top style="double">
        <color indexed="8"/>
      </top>
      <bottom/>
      <diagonal/>
    </border>
  </borders>
  <cellStyleXfs count="30">
    <xf numFmtId="0" fontId="0" fillId="0" borderId="0"/>
    <xf numFmtId="0" fontId="10" fillId="0" borderId="0"/>
    <xf numFmtId="0" fontId="10" fillId="0" borderId="0"/>
    <xf numFmtId="0" fontId="23" fillId="0" borderId="0"/>
    <xf numFmtId="0" fontId="3" fillId="0" borderId="0"/>
    <xf numFmtId="0" fontId="10" fillId="0" borderId="0"/>
    <xf numFmtId="0" fontId="3" fillId="0" borderId="0"/>
    <xf numFmtId="0" fontId="10" fillId="0" borderId="0"/>
    <xf numFmtId="0" fontId="10" fillId="0" borderId="0"/>
    <xf numFmtId="0" fontId="10" fillId="0" borderId="0"/>
    <xf numFmtId="0" fontId="22" fillId="0" borderId="0"/>
    <xf numFmtId="0" fontId="21" fillId="0" borderId="0"/>
    <xf numFmtId="0" fontId="10" fillId="0" borderId="0"/>
    <xf numFmtId="0" fontId="20" fillId="0" borderId="0"/>
    <xf numFmtId="9" fontId="2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3" fillId="0" borderId="0"/>
    <xf numFmtId="0" fontId="2" fillId="0" borderId="0"/>
    <xf numFmtId="0" fontId="34" fillId="0" borderId="0"/>
    <xf numFmtId="0" fontId="10" fillId="0" borderId="0" applyFont="0" applyBorder="0"/>
    <xf numFmtId="0" fontId="35" fillId="0" borderId="0"/>
    <xf numFmtId="0" fontId="10" fillId="0" borderId="0" applyFont="0" applyBorder="0"/>
    <xf numFmtId="0" fontId="10" fillId="0" borderId="0"/>
    <xf numFmtId="43" fontId="1" fillId="0" borderId="0" applyFont="0" applyFill="0" applyBorder="0" applyAlignment="0" applyProtection="0"/>
    <xf numFmtId="0" fontId="1" fillId="0" borderId="0"/>
    <xf numFmtId="0" fontId="43" fillId="0" borderId="0"/>
    <xf numFmtId="0" fontId="34" fillId="0" borderId="0"/>
    <xf numFmtId="0" fontId="46" fillId="0" borderId="0"/>
  </cellStyleXfs>
  <cellXfs count="180">
    <xf numFmtId="0" fontId="0" fillId="0" borderId="0" xfId="0"/>
    <xf numFmtId="0" fontId="5" fillId="0" borderId="0" xfId="0" applyFont="1"/>
    <xf numFmtId="0" fontId="7" fillId="0" borderId="0" xfId="0" applyFont="1" applyAlignment="1">
      <alignment vertical="top"/>
    </xf>
    <xf numFmtId="0" fontId="7" fillId="0" borderId="0" xfId="0" applyFont="1"/>
    <xf numFmtId="0" fontId="7" fillId="2" borderId="1" xfId="0" applyFont="1" applyFill="1" applyBorder="1" applyAlignment="1">
      <alignment vertical="top"/>
    </xf>
    <xf numFmtId="0" fontId="7" fillId="2" borderId="1" xfId="0" applyFont="1" applyFill="1" applyBorder="1" applyAlignment="1">
      <alignment horizontal="center"/>
    </xf>
    <xf numFmtId="0" fontId="5" fillId="0" borderId="0" xfId="0" applyFont="1" applyAlignment="1">
      <alignment vertical="top"/>
    </xf>
    <xf numFmtId="0" fontId="9" fillId="0" borderId="0" xfId="0" applyFont="1"/>
    <xf numFmtId="49" fontId="7" fillId="3" borderId="3" xfId="0" applyNumberFormat="1" applyFont="1" applyFill="1" applyBorder="1" applyAlignment="1">
      <alignment vertical="top"/>
    </xf>
    <xf numFmtId="49" fontId="9" fillId="0" borderId="0" xfId="0" applyNumberFormat="1" applyFont="1" applyAlignment="1">
      <alignment vertical="top"/>
    </xf>
    <xf numFmtId="0" fontId="9" fillId="0" borderId="0" xfId="0" applyFont="1" applyAlignment="1">
      <alignment vertical="top"/>
    </xf>
    <xf numFmtId="0" fontId="8" fillId="0" borderId="0" xfId="0" applyFont="1" applyAlignment="1">
      <alignment horizontal="justify" vertical="top" wrapText="1"/>
    </xf>
    <xf numFmtId="0" fontId="6" fillId="0" borderId="0" xfId="0" applyFont="1"/>
    <xf numFmtId="0" fontId="6" fillId="0" borderId="0" xfId="0" applyFont="1" applyAlignment="1">
      <alignment vertical="top"/>
    </xf>
    <xf numFmtId="0" fontId="7" fillId="2" borderId="1" xfId="0" applyFont="1" applyFill="1" applyBorder="1"/>
    <xf numFmtId="0" fontId="13" fillId="0" borderId="0" xfId="0" applyFont="1" applyAlignment="1">
      <alignment horizontal="justify" vertical="top" wrapText="1"/>
    </xf>
    <xf numFmtId="0" fontId="14" fillId="0" borderId="0" xfId="0" applyFont="1" applyAlignment="1">
      <alignment vertical="top"/>
    </xf>
    <xf numFmtId="0" fontId="15" fillId="0" borderId="0" xfId="0" applyFont="1" applyAlignment="1">
      <alignment vertical="top"/>
    </xf>
    <xf numFmtId="0" fontId="16" fillId="0" borderId="0" xfId="0" applyFont="1" applyAlignment="1">
      <alignment vertical="top"/>
    </xf>
    <xf numFmtId="0" fontId="12" fillId="0" borderId="0" xfId="0" applyFont="1" applyAlignment="1">
      <alignment vertical="top"/>
    </xf>
    <xf numFmtId="0" fontId="4" fillId="0" borderId="0" xfId="0" applyFont="1" applyAlignment="1">
      <alignment vertical="top"/>
    </xf>
    <xf numFmtId="0" fontId="8" fillId="0" borderId="0" xfId="0" applyFont="1" applyAlignment="1">
      <alignment vertical="top"/>
    </xf>
    <xf numFmtId="0" fontId="8" fillId="0" borderId="0" xfId="0" quotePrefix="1" applyFont="1" applyAlignment="1">
      <alignment vertical="top"/>
    </xf>
    <xf numFmtId="0" fontId="9" fillId="0" borderId="0" xfId="0" applyFont="1" applyAlignment="1">
      <alignment horizontal="right" vertical="top"/>
    </xf>
    <xf numFmtId="4" fontId="9" fillId="0" borderId="0" xfId="0" applyNumberFormat="1" applyFont="1" applyAlignment="1">
      <alignment horizontal="right" vertical="top"/>
    </xf>
    <xf numFmtId="0" fontId="6" fillId="0" borderId="0" xfId="0" applyFont="1" applyAlignment="1">
      <alignment horizontal="center"/>
    </xf>
    <xf numFmtId="0" fontId="7" fillId="3" borderId="3" xfId="0" applyFont="1" applyFill="1" applyBorder="1" applyAlignment="1">
      <alignment vertical="top" wrapText="1"/>
    </xf>
    <xf numFmtId="166" fontId="5" fillId="0" borderId="0" xfId="0" applyNumberFormat="1" applyFont="1" applyAlignment="1">
      <alignment vertical="top"/>
    </xf>
    <xf numFmtId="166" fontId="9" fillId="0" borderId="0" xfId="0" applyNumberFormat="1" applyFont="1" applyAlignment="1">
      <alignment horizontal="right" vertical="top"/>
    </xf>
    <xf numFmtId="166" fontId="9" fillId="0" borderId="0" xfId="0" applyNumberFormat="1" applyFont="1" applyAlignment="1">
      <alignment vertical="top"/>
    </xf>
    <xf numFmtId="166" fontId="7" fillId="2" borderId="1" xfId="0" applyNumberFormat="1" applyFont="1" applyFill="1" applyBorder="1" applyAlignment="1">
      <alignment horizontal="center"/>
    </xf>
    <xf numFmtId="166" fontId="9" fillId="0" borderId="0" xfId="0" applyNumberFormat="1" applyFont="1"/>
    <xf numFmtId="166" fontId="7" fillId="3" borderId="3" xfId="0" applyNumberFormat="1" applyFont="1" applyFill="1" applyBorder="1" applyAlignment="1">
      <alignment horizontal="right"/>
    </xf>
    <xf numFmtId="166" fontId="0" fillId="0" borderId="0" xfId="0" applyNumberFormat="1"/>
    <xf numFmtId="166" fontId="6" fillId="0" borderId="0" xfId="0" applyNumberFormat="1" applyFont="1" applyAlignment="1">
      <alignment horizontal="center"/>
    </xf>
    <xf numFmtId="0" fontId="24" fillId="0" borderId="0" xfId="0" applyFont="1"/>
    <xf numFmtId="0" fontId="25" fillId="0" borderId="0" xfId="0" applyFont="1"/>
    <xf numFmtId="4" fontId="26" fillId="0" borderId="0" xfId="0" applyNumberFormat="1" applyFont="1"/>
    <xf numFmtId="0" fontId="26" fillId="0" borderId="0" xfId="0" applyFont="1"/>
    <xf numFmtId="0" fontId="30" fillId="0" borderId="0" xfId="0" applyFont="1"/>
    <xf numFmtId="0" fontId="31" fillId="0" borderId="0" xfId="0" applyFont="1" applyAlignment="1">
      <alignment horizontal="right"/>
    </xf>
    <xf numFmtId="0" fontId="30" fillId="0" borderId="5" xfId="0" applyFont="1" applyBorder="1"/>
    <xf numFmtId="4" fontId="26" fillId="0" borderId="5" xfId="0" applyNumberFormat="1" applyFont="1" applyBorder="1"/>
    <xf numFmtId="0" fontId="24" fillId="0" borderId="5" xfId="0" applyFont="1" applyBorder="1"/>
    <xf numFmtId="0" fontId="31" fillId="0" borderId="4" xfId="0" applyFont="1" applyBorder="1" applyAlignment="1">
      <alignment horizontal="right"/>
    </xf>
    <xf numFmtId="0" fontId="5" fillId="0" borderId="0" xfId="0" applyFont="1" applyAlignment="1" applyProtection="1">
      <alignment vertical="top"/>
      <protection locked="0"/>
    </xf>
    <xf numFmtId="164" fontId="9" fillId="0" borderId="0" xfId="0" applyNumberFormat="1" applyFont="1" applyAlignment="1" applyProtection="1">
      <alignment horizontal="right" vertical="top"/>
      <protection locked="0"/>
    </xf>
    <xf numFmtId="0" fontId="9" fillId="0" borderId="0" xfId="0" applyFont="1" applyAlignment="1" applyProtection="1">
      <alignment vertical="top"/>
      <protection locked="0"/>
    </xf>
    <xf numFmtId="0" fontId="0" fillId="0" borderId="0" xfId="0" applyProtection="1">
      <protection locked="0"/>
    </xf>
    <xf numFmtId="0" fontId="7" fillId="2" borderId="1" xfId="0" applyFont="1" applyFill="1" applyBorder="1" applyAlignment="1" applyProtection="1">
      <alignment horizontal="center"/>
      <protection locked="0"/>
    </xf>
    <xf numFmtId="0" fontId="6" fillId="0" borderId="0" xfId="0" applyFont="1" applyAlignment="1" applyProtection="1">
      <alignment horizontal="center"/>
      <protection locked="0"/>
    </xf>
    <xf numFmtId="0" fontId="7" fillId="3" borderId="3" xfId="0" applyFont="1" applyFill="1" applyBorder="1" applyAlignment="1" applyProtection="1">
      <alignment vertical="top" wrapText="1"/>
      <protection locked="0"/>
    </xf>
    <xf numFmtId="0" fontId="9" fillId="0" borderId="0" xfId="0" applyFont="1" applyProtection="1">
      <protection locked="0"/>
    </xf>
    <xf numFmtId="0" fontId="29" fillId="0" borderId="0" xfId="0" applyFont="1" applyAlignment="1">
      <alignment vertical="top"/>
    </xf>
    <xf numFmtId="0" fontId="28" fillId="0" borderId="0" xfId="0" applyFont="1" applyAlignment="1">
      <alignment horizontal="justify" vertical="top" wrapText="1"/>
    </xf>
    <xf numFmtId="0" fontId="26" fillId="0" borderId="0" xfId="0" applyFont="1" applyAlignment="1">
      <alignment vertical="top"/>
    </xf>
    <xf numFmtId="0" fontId="28" fillId="0" borderId="0" xfId="0" applyFont="1"/>
    <xf numFmtId="0" fontId="24" fillId="0" borderId="0" xfId="0" applyFont="1" applyAlignment="1">
      <alignment vertical="top"/>
    </xf>
    <xf numFmtId="0" fontId="24" fillId="0" borderId="0" xfId="0" applyFont="1" applyAlignment="1" applyProtection="1">
      <alignment vertical="top"/>
      <protection locked="0"/>
    </xf>
    <xf numFmtId="166" fontId="24" fillId="0" borderId="0" xfId="0" applyNumberFormat="1" applyFont="1" applyAlignment="1">
      <alignment vertical="top"/>
    </xf>
    <xf numFmtId="0" fontId="26" fillId="2" borderId="1" xfId="0" applyFont="1" applyFill="1" applyBorder="1" applyAlignment="1" applyProtection="1">
      <alignment vertical="top"/>
      <protection locked="0"/>
    </xf>
    <xf numFmtId="0" fontId="28" fillId="2" borderId="1" xfId="0" applyFont="1" applyFill="1" applyBorder="1"/>
    <xf numFmtId="0" fontId="26" fillId="2" borderId="1" xfId="0" applyFont="1" applyFill="1" applyBorder="1" applyAlignment="1">
      <alignment horizontal="center" vertical="top"/>
    </xf>
    <xf numFmtId="0" fontId="26" fillId="2" borderId="1" xfId="0" applyFont="1" applyFill="1" applyBorder="1" applyAlignment="1" applyProtection="1">
      <alignment horizontal="center" vertical="top"/>
      <protection locked="0"/>
    </xf>
    <xf numFmtId="166" fontId="26" fillId="2" borderId="1" xfId="0" applyNumberFormat="1" applyFont="1" applyFill="1" applyBorder="1" applyAlignment="1">
      <alignment horizontal="center" vertical="top"/>
    </xf>
    <xf numFmtId="0" fontId="26" fillId="0" borderId="0" xfId="0" applyFont="1" applyAlignment="1" applyProtection="1">
      <alignment vertical="top"/>
      <protection locked="0"/>
    </xf>
    <xf numFmtId="0" fontId="26" fillId="0" borderId="0" xfId="0" applyFont="1" applyAlignment="1">
      <alignment horizontal="center" vertical="top"/>
    </xf>
    <xf numFmtId="0" fontId="26" fillId="0" borderId="0" xfId="0" applyFont="1" applyAlignment="1" applyProtection="1">
      <alignment horizontal="center" vertical="top"/>
      <protection locked="0"/>
    </xf>
    <xf numFmtId="166" fontId="26" fillId="0" borderId="0" xfId="0" applyNumberFormat="1" applyFont="1" applyAlignment="1">
      <alignment horizontal="center" vertical="top"/>
    </xf>
    <xf numFmtId="49" fontId="24" fillId="0" borderId="0" xfId="0" applyNumberFormat="1" applyFont="1" applyAlignment="1" applyProtection="1">
      <alignment vertical="top"/>
      <protection locked="0"/>
    </xf>
    <xf numFmtId="0" fontId="24" fillId="0" borderId="0" xfId="0" applyFont="1" applyAlignment="1">
      <alignment horizontal="right" vertical="top"/>
    </xf>
    <xf numFmtId="4" fontId="24" fillId="0" borderId="0" xfId="0" applyNumberFormat="1" applyFont="1" applyAlignment="1">
      <alignment horizontal="right" vertical="top"/>
    </xf>
    <xf numFmtId="164" fontId="24" fillId="4" borderId="0" xfId="0" applyNumberFormat="1" applyFont="1" applyFill="1" applyAlignment="1" applyProtection="1">
      <alignment horizontal="right" vertical="top"/>
      <protection locked="0"/>
    </xf>
    <xf numFmtId="166" fontId="24" fillId="0" borderId="0" xfId="0" applyNumberFormat="1" applyFont="1" applyAlignment="1">
      <alignment horizontal="right" vertical="top"/>
    </xf>
    <xf numFmtId="164" fontId="24" fillId="0" borderId="0" xfId="0" applyNumberFormat="1" applyFont="1" applyAlignment="1" applyProtection="1">
      <alignment horizontal="right" vertical="top"/>
      <protection locked="0"/>
    </xf>
    <xf numFmtId="165" fontId="24" fillId="4" borderId="0" xfId="0" applyNumberFormat="1" applyFont="1" applyFill="1" applyAlignment="1" applyProtection="1">
      <alignment horizontal="right" vertical="top"/>
      <protection locked="0"/>
    </xf>
    <xf numFmtId="165" fontId="24" fillId="0" borderId="0" xfId="0" applyNumberFormat="1" applyFont="1" applyAlignment="1" applyProtection="1">
      <alignment horizontal="right" vertical="top"/>
      <protection locked="0"/>
    </xf>
    <xf numFmtId="49" fontId="24" fillId="0" borderId="0" xfId="0" applyNumberFormat="1" applyFont="1" applyAlignment="1" applyProtection="1">
      <alignment horizontal="right" vertical="top"/>
      <protection locked="0"/>
    </xf>
    <xf numFmtId="0" fontId="13" fillId="0" borderId="0" xfId="0" applyFont="1"/>
    <xf numFmtId="0" fontId="29" fillId="0" borderId="0" xfId="0" applyFont="1" applyAlignment="1">
      <alignment horizontal="left" vertical="top" wrapText="1"/>
    </xf>
    <xf numFmtId="164" fontId="9" fillId="4" borderId="0" xfId="0" applyNumberFormat="1" applyFont="1" applyFill="1" applyAlignment="1" applyProtection="1">
      <alignment horizontal="right" vertical="top"/>
      <protection locked="0"/>
    </xf>
    <xf numFmtId="0" fontId="34" fillId="0" borderId="0" xfId="20"/>
    <xf numFmtId="0" fontId="37" fillId="0" borderId="0" xfId="20" applyFont="1"/>
    <xf numFmtId="0" fontId="27" fillId="3" borderId="7" xfId="5" applyFont="1" applyFill="1" applyBorder="1" applyAlignment="1">
      <alignment horizontal="center" vertical="top"/>
    </xf>
    <xf numFmtId="0" fontId="27" fillId="3" borderId="2" xfId="5" applyFont="1" applyFill="1" applyBorder="1" applyAlignment="1">
      <alignment vertical="top" wrapText="1"/>
    </xf>
    <xf numFmtId="0" fontId="27" fillId="3" borderId="2" xfId="5" applyFont="1" applyFill="1" applyBorder="1" applyAlignment="1">
      <alignment horizontal="right" vertical="top"/>
    </xf>
    <xf numFmtId="4" fontId="27" fillId="3" borderId="2" xfId="5" applyNumberFormat="1" applyFont="1" applyFill="1" applyBorder="1" applyAlignment="1">
      <alignment vertical="top"/>
    </xf>
    <xf numFmtId="4" fontId="27" fillId="3" borderId="8" xfId="5" applyNumberFormat="1" applyFont="1" applyFill="1" applyBorder="1" applyAlignment="1">
      <alignment vertical="top"/>
    </xf>
    <xf numFmtId="0" fontId="13" fillId="0" borderId="7" xfId="5" applyFont="1" applyBorder="1" applyAlignment="1">
      <alignment horizontal="right" vertical="top"/>
    </xf>
    <xf numFmtId="0" fontId="13" fillId="0" borderId="2" xfId="5" applyFont="1" applyBorder="1" applyAlignment="1">
      <alignment vertical="top" wrapText="1"/>
    </xf>
    <xf numFmtId="2" fontId="28" fillId="0" borderId="2" xfId="5" applyNumberFormat="1" applyFont="1" applyBorder="1" applyAlignment="1">
      <alignment horizontal="right"/>
    </xf>
    <xf numFmtId="4" fontId="13" fillId="0" borderId="2" xfId="5" applyNumberFormat="1" applyFont="1" applyBorder="1" applyAlignment="1">
      <alignment horizontal="right"/>
    </xf>
    <xf numFmtId="4" fontId="28" fillId="0" borderId="2" xfId="5" applyNumberFormat="1" applyFont="1" applyBorder="1" applyAlignment="1">
      <alignment horizontal="right"/>
    </xf>
    <xf numFmtId="4" fontId="28" fillId="0" borderId="8" xfId="5" applyNumberFormat="1" applyFont="1" applyBorder="1" applyAlignment="1">
      <alignment horizontal="right"/>
    </xf>
    <xf numFmtId="0" fontId="13" fillId="0" borderId="2" xfId="23" applyFont="1" applyBorder="1" applyAlignment="1">
      <alignment vertical="top" wrapText="1"/>
    </xf>
    <xf numFmtId="2" fontId="13" fillId="0" borderId="2" xfId="5" applyNumberFormat="1" applyFont="1" applyBorder="1" applyAlignment="1">
      <alignment horizontal="right"/>
    </xf>
    <xf numFmtId="4" fontId="13" fillId="0" borderId="8" xfId="5" applyNumberFormat="1" applyFont="1" applyBorder="1" applyAlignment="1">
      <alignment horizontal="right"/>
    </xf>
    <xf numFmtId="0" fontId="27" fillId="3" borderId="2" xfId="5" applyFont="1" applyFill="1" applyBorder="1" applyAlignment="1">
      <alignment horizontal="right"/>
    </xf>
    <xf numFmtId="4" fontId="27" fillId="3" borderId="2" xfId="5" applyNumberFormat="1" applyFont="1" applyFill="1" applyBorder="1" applyAlignment="1">
      <alignment horizontal="right"/>
    </xf>
    <xf numFmtId="4" fontId="27" fillId="3" borderId="8" xfId="5" applyNumberFormat="1" applyFont="1" applyFill="1" applyBorder="1" applyAlignment="1">
      <alignment horizontal="right"/>
    </xf>
    <xf numFmtId="0" fontId="36" fillId="0" borderId="6" xfId="23" applyFont="1" applyBorder="1" applyAlignment="1">
      <alignment horizontal="center" vertical="top" wrapText="1"/>
    </xf>
    <xf numFmtId="0" fontId="36" fillId="0" borderId="0" xfId="23" applyFont="1" applyBorder="1" applyAlignment="1">
      <alignment vertical="top" wrapText="1"/>
    </xf>
    <xf numFmtId="2" fontId="36" fillId="0" borderId="0" xfId="23" applyNumberFormat="1" applyFont="1" applyBorder="1" applyAlignment="1">
      <alignment horizontal="right" vertical="top" wrapText="1"/>
    </xf>
    <xf numFmtId="0" fontId="36" fillId="0" borderId="0" xfId="23" applyFont="1" applyBorder="1" applyAlignment="1">
      <alignment horizontal="center" vertical="top" wrapText="1"/>
    </xf>
    <xf numFmtId="4" fontId="36" fillId="0" borderId="0" xfId="23" applyNumberFormat="1" applyFont="1" applyBorder="1" applyAlignment="1">
      <alignment vertical="top" wrapText="1"/>
    </xf>
    <xf numFmtId="4" fontId="34" fillId="0" borderId="0" xfId="20" applyNumberFormat="1"/>
    <xf numFmtId="0" fontId="24" fillId="0" borderId="9" xfId="0" applyFont="1" applyBorder="1"/>
    <xf numFmtId="4" fontId="26" fillId="0" borderId="9" xfId="0" applyNumberFormat="1" applyFont="1" applyBorder="1"/>
    <xf numFmtId="4" fontId="13" fillId="0" borderId="2" xfId="5" applyNumberFormat="1" applyFont="1" applyBorder="1" applyAlignment="1">
      <alignment horizontal="right" vertical="top"/>
    </xf>
    <xf numFmtId="4" fontId="13" fillId="4" borderId="2" xfId="5" applyNumberFormat="1" applyFont="1" applyFill="1" applyBorder="1" applyAlignment="1">
      <alignment horizontal="right"/>
    </xf>
    <xf numFmtId="0" fontId="28" fillId="0" borderId="2" xfId="5" applyFont="1" applyBorder="1" applyAlignment="1">
      <alignment vertical="top" wrapText="1"/>
    </xf>
    <xf numFmtId="49" fontId="9" fillId="0" borderId="0" xfId="0" applyNumberFormat="1" applyFont="1" applyAlignment="1" applyProtection="1">
      <alignment vertical="top"/>
      <protection locked="0"/>
    </xf>
    <xf numFmtId="49" fontId="7" fillId="3" borderId="3" xfId="0" applyNumberFormat="1" applyFont="1" applyFill="1" applyBorder="1" applyAlignment="1" applyProtection="1">
      <alignment vertical="top"/>
      <protection locked="0"/>
    </xf>
    <xf numFmtId="0" fontId="12" fillId="3" borderId="3" xfId="0" applyFont="1" applyFill="1" applyBorder="1" applyAlignment="1">
      <alignment horizontal="left" vertical="top" wrapText="1"/>
    </xf>
    <xf numFmtId="0" fontId="7" fillId="3" borderId="3" xfId="0" applyFont="1" applyFill="1" applyBorder="1" applyAlignment="1">
      <alignment horizontal="right" vertical="top"/>
    </xf>
    <xf numFmtId="4" fontId="7" fillId="3" borderId="3" xfId="0" applyNumberFormat="1" applyFont="1" applyFill="1" applyBorder="1" applyAlignment="1">
      <alignment horizontal="right" vertical="top"/>
    </xf>
    <xf numFmtId="164" fontId="7" fillId="3" borderId="3" xfId="0" applyNumberFormat="1" applyFont="1" applyFill="1" applyBorder="1" applyAlignment="1" applyProtection="1">
      <alignment horizontal="right" vertical="top"/>
      <protection locked="0"/>
    </xf>
    <xf numFmtId="166" fontId="7" fillId="3" borderId="3" xfId="0" applyNumberFormat="1" applyFont="1" applyFill="1" applyBorder="1" applyAlignment="1">
      <alignment horizontal="right" vertical="top"/>
    </xf>
    <xf numFmtId="0" fontId="39" fillId="3" borderId="0" xfId="24" applyFont="1" applyFill="1" applyAlignment="1">
      <alignment vertical="top"/>
    </xf>
    <xf numFmtId="0" fontId="40" fillId="3" borderId="0" xfId="24" applyFont="1" applyFill="1" applyAlignment="1">
      <alignment vertical="top"/>
    </xf>
    <xf numFmtId="43" fontId="41" fillId="0" borderId="0" xfId="25" applyFont="1" applyFill="1" applyBorder="1" applyAlignment="1">
      <alignment horizontal="left" vertical="top"/>
    </xf>
    <xf numFmtId="0" fontId="42" fillId="0" borderId="0" xfId="26" applyFont="1" applyAlignment="1">
      <alignment horizontal="left" vertical="top"/>
    </xf>
    <xf numFmtId="0" fontId="42" fillId="0" borderId="0" xfId="26" applyFont="1" applyAlignment="1">
      <alignment horizontal="right" vertical="top"/>
    </xf>
    <xf numFmtId="0" fontId="1" fillId="0" borderId="0" xfId="26"/>
    <xf numFmtId="0" fontId="38" fillId="0" borderId="0" xfId="24" applyFont="1" applyAlignment="1">
      <alignment vertical="top"/>
    </xf>
    <xf numFmtId="49" fontId="10" fillId="4" borderId="0" xfId="27" applyNumberFormat="1" applyFont="1" applyFill="1"/>
    <xf numFmtId="49" fontId="44" fillId="0" borderId="0" xfId="27" applyNumberFormat="1" applyFont="1" applyAlignment="1">
      <alignment vertical="center" wrapText="1"/>
    </xf>
    <xf numFmtId="0" fontId="45" fillId="0" borderId="0" xfId="27" applyFont="1" applyAlignment="1">
      <alignment vertical="center"/>
    </xf>
    <xf numFmtId="49" fontId="47" fillId="0" borderId="0" xfId="27" applyNumberFormat="1" applyFont="1" applyAlignment="1">
      <alignment vertical="center"/>
    </xf>
    <xf numFmtId="49" fontId="13" fillId="0" borderId="0" xfId="27" applyNumberFormat="1" applyFont="1" applyAlignment="1">
      <alignment horizontal="left" vertical="top" wrapText="1"/>
    </xf>
    <xf numFmtId="0" fontId="48" fillId="0" borderId="0" xfId="27" applyFont="1" applyAlignment="1">
      <alignment vertical="center"/>
    </xf>
    <xf numFmtId="0" fontId="47" fillId="0" borderId="0" xfId="27" applyFont="1" applyAlignment="1">
      <alignment vertical="center" wrapText="1"/>
    </xf>
    <xf numFmtId="0" fontId="29" fillId="0" borderId="0" xfId="27" applyFont="1" applyAlignment="1">
      <alignment vertical="center" wrapText="1"/>
    </xf>
    <xf numFmtId="49" fontId="48" fillId="0" borderId="0" xfId="27" applyNumberFormat="1" applyFont="1" applyAlignment="1">
      <alignment vertical="center"/>
    </xf>
    <xf numFmtId="0" fontId="48" fillId="0" borderId="0" xfId="27" applyFont="1" applyAlignment="1">
      <alignment vertical="center" wrapText="1"/>
    </xf>
    <xf numFmtId="49" fontId="13" fillId="0" borderId="0" xfId="27" applyNumberFormat="1" applyFont="1" applyAlignment="1">
      <alignment vertical="top"/>
    </xf>
    <xf numFmtId="49" fontId="47" fillId="0" borderId="0" xfId="27" applyNumberFormat="1" applyFont="1" applyAlignment="1">
      <alignment horizontal="left" vertical="top" wrapText="1"/>
    </xf>
    <xf numFmtId="0" fontId="13" fillId="0" borderId="0" xfId="27" applyFont="1" applyAlignment="1">
      <alignment wrapText="1"/>
    </xf>
    <xf numFmtId="49" fontId="29" fillId="0" borderId="0" xfId="27" applyNumberFormat="1" applyFont="1" applyAlignment="1">
      <alignment horizontal="left" vertical="top" wrapText="1"/>
    </xf>
    <xf numFmtId="0" fontId="29" fillId="0" borderId="0" xfId="27" applyFont="1" applyAlignment="1">
      <alignment wrapText="1"/>
    </xf>
    <xf numFmtId="49" fontId="47" fillId="0" borderId="0" xfId="27" quotePrefix="1" applyNumberFormat="1" applyFont="1" applyAlignment="1">
      <alignment horizontal="left" vertical="top" wrapText="1"/>
    </xf>
    <xf numFmtId="0" fontId="47" fillId="0" borderId="0" xfId="27" quotePrefix="1" applyFont="1" applyAlignment="1">
      <alignment horizontal="left" vertical="center" wrapText="1"/>
    </xf>
    <xf numFmtId="0" fontId="47" fillId="0" borderId="0" xfId="27" applyFont="1" applyAlignment="1">
      <alignment horizontal="left" vertical="center" wrapText="1"/>
    </xf>
    <xf numFmtId="49" fontId="13" fillId="0" borderId="0" xfId="27" applyNumberFormat="1" applyFont="1" applyAlignment="1">
      <alignment vertical="top" wrapText="1"/>
    </xf>
    <xf numFmtId="49" fontId="47" fillId="0" borderId="0" xfId="27" applyNumberFormat="1" applyFont="1" applyAlignment="1">
      <alignment vertical="top"/>
    </xf>
    <xf numFmtId="49" fontId="29" fillId="0" borderId="0" xfId="27" applyNumberFormat="1" applyFont="1" applyAlignment="1">
      <alignment vertical="center"/>
    </xf>
    <xf numFmtId="49" fontId="47" fillId="0" borderId="0" xfId="27" applyNumberFormat="1" applyFont="1"/>
    <xf numFmtId="49" fontId="47" fillId="0" borderId="0" xfId="27" applyNumberFormat="1" applyFont="1" applyAlignment="1">
      <alignment horizontal="left" vertical="center"/>
    </xf>
    <xf numFmtId="49" fontId="13" fillId="0" borderId="0" xfId="27" applyNumberFormat="1" applyFont="1"/>
    <xf numFmtId="49" fontId="48" fillId="0" borderId="0" xfId="27" applyNumberFormat="1" applyFont="1" applyAlignment="1">
      <alignment horizontal="left" vertical="center"/>
    </xf>
    <xf numFmtId="0" fontId="48" fillId="0" borderId="0" xfId="27" applyFont="1" applyAlignment="1">
      <alignment horizontal="left" vertical="center" wrapText="1"/>
    </xf>
    <xf numFmtId="49" fontId="47" fillId="0" borderId="0" xfId="28" applyNumberFormat="1" applyFont="1" applyAlignment="1">
      <alignment horizontal="right" vertical="top"/>
    </xf>
    <xf numFmtId="49" fontId="28" fillId="0" borderId="0" xfId="27" applyNumberFormat="1" applyFont="1" applyAlignment="1">
      <alignment vertical="center"/>
    </xf>
    <xf numFmtId="0" fontId="28" fillId="0" borderId="0" xfId="27" applyFont="1" applyAlignment="1">
      <alignment vertical="center" wrapText="1"/>
    </xf>
    <xf numFmtId="49" fontId="13" fillId="0" borderId="0" xfId="28" applyNumberFormat="1" applyFont="1" applyAlignment="1">
      <alignment horizontal="right" vertical="top"/>
    </xf>
    <xf numFmtId="49" fontId="32" fillId="0" borderId="0" xfId="27" applyNumberFormat="1" applyFont="1" applyAlignment="1">
      <alignment vertical="center"/>
    </xf>
    <xf numFmtId="0" fontId="32" fillId="0" borderId="0" xfId="27" applyFont="1" applyAlignment="1">
      <alignment vertical="center" wrapText="1"/>
    </xf>
    <xf numFmtId="49" fontId="13" fillId="0" borderId="0" xfId="29" applyNumberFormat="1" applyFont="1" applyAlignment="1">
      <alignment horizontal="left" vertical="top" wrapText="1"/>
    </xf>
    <xf numFmtId="49" fontId="24" fillId="0" borderId="0" xfId="29" applyNumberFormat="1" applyFont="1" applyAlignment="1">
      <alignment horizontal="left" vertical="top" wrapText="1"/>
    </xf>
    <xf numFmtId="49" fontId="48" fillId="0" borderId="0" xfId="28" applyNumberFormat="1" applyFont="1"/>
    <xf numFmtId="49" fontId="47" fillId="0" borderId="0" xfId="28" applyNumberFormat="1" applyFont="1" applyAlignment="1">
      <alignment horizontal="left" vertical="top" wrapText="1"/>
    </xf>
    <xf numFmtId="49" fontId="47" fillId="0" borderId="0" xfId="28" applyNumberFormat="1" applyFont="1"/>
    <xf numFmtId="0" fontId="47" fillId="0" borderId="0" xfId="26" applyFont="1" applyAlignment="1">
      <alignment horizontal="left" vertical="top"/>
    </xf>
    <xf numFmtId="0" fontId="47" fillId="0" borderId="0" xfId="26" applyFont="1" applyAlignment="1">
      <alignment horizontal="right" vertical="top"/>
    </xf>
    <xf numFmtId="0" fontId="47" fillId="0" borderId="0" xfId="26" applyFont="1"/>
    <xf numFmtId="0" fontId="13" fillId="0" borderId="0" xfId="24" applyFont="1" applyAlignment="1">
      <alignment vertical="top"/>
    </xf>
    <xf numFmtId="0" fontId="13" fillId="0" borderId="0" xfId="26" applyFont="1"/>
    <xf numFmtId="0" fontId="48" fillId="0" borderId="0" xfId="29" applyFont="1" applyAlignment="1">
      <alignment wrapText="1"/>
    </xf>
    <xf numFmtId="49" fontId="13" fillId="0" borderId="0" xfId="27" applyNumberFormat="1" applyFont="1" applyAlignment="1">
      <alignment horizontal="left" vertical="top"/>
    </xf>
    <xf numFmtId="0" fontId="47" fillId="0" borderId="0" xfId="27" applyFont="1" applyAlignment="1">
      <alignment vertical="center"/>
    </xf>
    <xf numFmtId="0" fontId="29" fillId="0" borderId="0" xfId="27" applyFont="1" applyAlignment="1">
      <alignment vertical="center"/>
    </xf>
    <xf numFmtId="0" fontId="8" fillId="0" borderId="0" xfId="0" quotePrefix="1" applyFont="1" applyAlignment="1">
      <alignment horizontal="left" vertical="top" wrapText="1"/>
    </xf>
    <xf numFmtId="0" fontId="8" fillId="0" borderId="0" xfId="0" applyFont="1" applyAlignment="1">
      <alignment horizontal="left" vertical="top" wrapText="1"/>
    </xf>
    <xf numFmtId="0" fontId="17" fillId="0" borderId="0" xfId="0" applyFont="1" applyAlignment="1">
      <alignment horizontal="left" vertical="top" wrapText="1"/>
    </xf>
    <xf numFmtId="0" fontId="18" fillId="0" borderId="0" xfId="0" applyFont="1" applyAlignment="1">
      <alignment horizontal="left" vertical="top" wrapText="1"/>
    </xf>
    <xf numFmtId="0" fontId="9" fillId="0" borderId="0" xfId="0" applyFont="1" applyAlignment="1">
      <alignment horizontal="left" vertical="top" wrapText="1"/>
    </xf>
    <xf numFmtId="49" fontId="47" fillId="0" borderId="0" xfId="27" applyNumberFormat="1" applyFont="1" applyAlignment="1">
      <alignment horizontal="left" vertical="center"/>
    </xf>
    <xf numFmtId="0" fontId="30" fillId="0" borderId="4" xfId="0" applyFont="1" applyBorder="1"/>
    <xf numFmtId="0" fontId="30" fillId="0" borderId="5" xfId="0" applyFont="1" applyBorder="1"/>
    <xf numFmtId="49" fontId="10" fillId="0" borderId="10" xfId="27" applyNumberFormat="1" applyFont="1" applyBorder="1" applyAlignment="1">
      <alignment horizontal="left" wrapText="1"/>
    </xf>
  </cellXfs>
  <cellStyles count="30">
    <cellStyle name="Excel Built-in Normal" xfId="1" xr:uid="{00000000-0005-0000-0000-000000000000}"/>
    <cellStyle name="Excel Built-in Normal 2" xfId="2" xr:uid="{00000000-0005-0000-0000-000001000000}"/>
    <cellStyle name="Navadno" xfId="0" builtinId="0"/>
    <cellStyle name="Navadno 11 2" xfId="21" xr:uid="{609F45D1-4E99-4205-9693-15535A33A5E6}"/>
    <cellStyle name="Navadno 12" xfId="20" xr:uid="{74AAC2FC-1135-4225-B8FA-1FDDD5466A90}"/>
    <cellStyle name="Navadno 2" xfId="3" xr:uid="{00000000-0005-0000-0000-000003000000}"/>
    <cellStyle name="Navadno 2 2" xfId="4" xr:uid="{00000000-0005-0000-0000-000004000000}"/>
    <cellStyle name="Navadno 2 2 2" xfId="5" xr:uid="{00000000-0005-0000-0000-000005000000}"/>
    <cellStyle name="Navadno 2 2 2 2" xfId="6" xr:uid="{00000000-0005-0000-0000-000006000000}"/>
    <cellStyle name="Navadno 2 2 2 3" xfId="27" xr:uid="{8CFAF7DD-C4A9-4E15-AD95-419A9284F1C4}"/>
    <cellStyle name="Navadno 2 2 3" xfId="22" xr:uid="{F64BBC45-8384-4A46-A8BC-665EDF1F1877}"/>
    <cellStyle name="Navadno 20" xfId="28" xr:uid="{A0CCB8A8-D23D-4B3C-86D7-7B6D81B533C1}"/>
    <cellStyle name="Navadno 3" xfId="7" xr:uid="{00000000-0005-0000-0000-000007000000}"/>
    <cellStyle name="Navadno 3 2" xfId="8" xr:uid="{00000000-0005-0000-0000-000008000000}"/>
    <cellStyle name="Navadno 4" xfId="9" xr:uid="{00000000-0005-0000-0000-000009000000}"/>
    <cellStyle name="Navadno 4 2" xfId="29" xr:uid="{BEF979C3-1227-4BCA-B6DC-B04A448E55B5}"/>
    <cellStyle name="Navadno 5" xfId="10" xr:uid="{00000000-0005-0000-0000-00000A000000}"/>
    <cellStyle name="Navadno 6" xfId="11" xr:uid="{00000000-0005-0000-0000-00000B000000}"/>
    <cellStyle name="Navadno 6 2" xfId="26" xr:uid="{47956CB9-2432-4BC5-8A91-7676D217F523}"/>
    <cellStyle name="Normal" xfId="18" xr:uid="{BBF3D132-59E2-459B-8343-AC42F30D1D48}"/>
    <cellStyle name="Normal 13 3" xfId="19" xr:uid="{F36928C5-B80C-41FA-B2E7-B1599CDF11DF}"/>
    <cellStyle name="Normal 2" xfId="12" xr:uid="{00000000-0005-0000-0000-00000E000000}"/>
    <cellStyle name="Normal 2 2" xfId="24" xr:uid="{DD2B2B90-CA2A-4BE8-A41E-A86735D58051}"/>
    <cellStyle name="Normal 3 2" xfId="23" xr:uid="{ED5DB8C8-4F3B-4C2A-9314-98EB66CC31BF}"/>
    <cellStyle name="Normal_tesarska dela - streha" xfId="13" xr:uid="{00000000-0005-0000-0000-00000F000000}"/>
    <cellStyle name="Odstotek 2" xfId="14" xr:uid="{00000000-0005-0000-0000-000010000000}"/>
    <cellStyle name="Odstotek 2 2" xfId="15" xr:uid="{00000000-0005-0000-0000-000011000000}"/>
    <cellStyle name="Odstotek 2 3" xfId="16" xr:uid="{00000000-0005-0000-0000-000012000000}"/>
    <cellStyle name="Odstotek 2 4" xfId="17" xr:uid="{00000000-0005-0000-0000-000013000000}"/>
    <cellStyle name="Vejica 3 2" xfId="25" xr:uid="{0EDD40FF-4007-42CE-B728-25206994310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Bo&#353;tjan/Downloads/Popis%2042%20(18012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R:\PODLOGE\popisi\Podloga%20za%20popis%20OKZ.xlsx" TargetMode="External"/><Relationship Id="rId1" Type="http://schemas.openxmlformats.org/officeDocument/2006/relationships/externalLinkPath" Target="file:///R:\PODLOGE\popisi\Podloga%20za%20popis%20OKZ.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D:\002_OBCINE\Cerkno_DKP%20Cerkno-&#381;elin\03_JN-izvajalec%20GOI%20del\02_Odprava%20racunskih%20napak\Zidgrad\145-2026%20Popis%20del%20s%20ponudbenim%20predracunom_ZIDGRAD_odprava%20rac%20napak.xlsx" TargetMode="External"/><Relationship Id="rId1" Type="http://schemas.openxmlformats.org/officeDocument/2006/relationships/externalLinkPath" Target="file:///D:\002_OBCINE\Cerkno_DKP%20Cerkno-&#381;elin\03_JN-izvajalec%20GOI%20del\02_Odprava%20racunskih%20napak\Zidgrad\145-2026%20Popis%20del%20s%20ponudbenim%20predracunom_ZIDGRAD_odprava%20rac%20napak.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D:\01_VOJSKA\01_DRSI\Podljubelj-nadvoz%20KR0060\01_JN\Objava%20na%20PJN\Razpisna%20dokumentacija\Popis%20del_Podljubelj%20KR0060.xls" TargetMode="External"/><Relationship Id="rId1" Type="http://schemas.openxmlformats.org/officeDocument/2006/relationships/externalLinkPath" Target="file:///D:\01_VOJSKA\01_DRSI\Podljubelj-nadvoz%20KR0060\01_JN\Objava%20na%20PJN\Razpisna%20dokumentacija\Popis%20del_Podljubelj%20KR006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1. Razsvetljava"/>
      <sheetName val="2. Vodovni material"/>
      <sheetName val="3. Razdelilniki"/>
      <sheetName val="4.TK"/>
      <sheetName val="5. Strelovod"/>
      <sheetName val="6. Domofon in KP"/>
      <sheetName val="7. Ostalo"/>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KZ"/>
      <sheetName val="Izračun"/>
      <sheetName val="Sheet1"/>
    </sheetNames>
    <sheetDataSet>
      <sheetData sheetId="0" refreshError="1"/>
      <sheetData sheetId="1">
        <row r="3">
          <cell r="D3">
            <v>65</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PLOŠNO"/>
      <sheetName val="SKUPNA REKAPITULACIJA"/>
      <sheetName val="Cesta Cerkno"/>
      <sheetName val="Most Oresovka"/>
      <sheetName val="REKAPITULACIJA KANALIZACIJE"/>
      <sheetName val="F-2"/>
      <sheetName val="M-4 - M-6"/>
      <sheetName val="TUJA DELA (kanalizacija)"/>
      <sheetName val="Vodovod"/>
      <sheetName val="Zadrževalni bazen"/>
      <sheetName val="Cesta - Želin"/>
      <sheetName val="REKAPITULACIJA PK"/>
      <sheetName val="PKZ-1"/>
      <sheetName val="PS-1"/>
      <sheetName val="REKAPITULACIJA OK"/>
      <sheetName val="OZ-1"/>
      <sheetName val="OZ-2"/>
      <sheetName val="OZ-3"/>
      <sheetName val="OZ-4"/>
      <sheetName val="SB-1"/>
      <sheetName val="Rekapitulacija (razsvetljava)"/>
      <sheetName val="Opombe k popisu"/>
      <sheetName val="A1"/>
      <sheetName val="A2"/>
      <sheetName val="A3"/>
      <sheetName val="A4"/>
      <sheetName val="A5"/>
      <sheetName val="E1"/>
      <sheetName val="E2"/>
      <sheetName val="E3"/>
      <sheetName val="TUJA DE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PLOŠNO"/>
      <sheetName val="SKUPNA REKAPITULACIJA"/>
      <sheetName val="1.PREMOSTITVENI OBJEKT"/>
      <sheetName val="2.CESTA"/>
      <sheetName val="3.TK-GRATEL"/>
      <sheetName val="4.TK-TELEKOM"/>
      <sheetName val="5.OBVOZ"/>
      <sheetName val="6.SKUPNA DELA IN TUJE STORITV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92D050"/>
  </sheetPr>
  <dimension ref="A1:I23"/>
  <sheetViews>
    <sheetView showGridLines="0" tabSelected="1" view="pageBreakPreview" zoomScale="90" zoomScaleNormal="100" zoomScaleSheetLayoutView="90" zoomScalePageLayoutView="80" workbookViewId="0">
      <selection activeCell="N12" sqref="N12"/>
    </sheetView>
  </sheetViews>
  <sheetFormatPr defaultColWidth="9.140625" defaultRowHeight="16.5" x14ac:dyDescent="0.25"/>
  <cols>
    <col min="1" max="1" width="12.42578125" style="6" customWidth="1"/>
    <col min="2" max="2" width="14" style="6" customWidth="1"/>
    <col min="3" max="3" width="9" style="6" customWidth="1"/>
    <col min="4" max="4" width="9.140625" style="6"/>
    <col min="5" max="5" width="6.85546875" style="6" customWidth="1"/>
    <col min="6" max="6" width="9.140625" style="6"/>
    <col min="7" max="8" width="6.42578125" style="6" customWidth="1"/>
    <col min="9" max="9" width="14.140625" style="6" customWidth="1"/>
    <col min="10" max="10" width="9.140625" style="6"/>
    <col min="11" max="11" width="11.5703125" style="6" customWidth="1"/>
    <col min="12" max="16384" width="9.140625" style="6"/>
  </cols>
  <sheetData>
    <row r="1" spans="1:9" s="124" customFormat="1" ht="25.15" customHeight="1" x14ac:dyDescent="0.25">
      <c r="A1" s="118" t="s">
        <v>107</v>
      </c>
      <c r="B1" s="118"/>
      <c r="C1" s="118"/>
      <c r="D1" s="118"/>
      <c r="E1" s="118"/>
      <c r="F1" s="118"/>
      <c r="G1" s="118"/>
      <c r="H1" s="118"/>
      <c r="I1" s="118"/>
    </row>
    <row r="2" spans="1:9" s="18" customFormat="1" ht="18" x14ac:dyDescent="0.25">
      <c r="A2" s="16" t="s">
        <v>13</v>
      </c>
      <c r="B2" s="17"/>
      <c r="C2" s="17"/>
      <c r="D2" s="17"/>
      <c r="E2" s="17"/>
      <c r="F2" s="17"/>
    </row>
    <row r="3" spans="1:9" s="20" customFormat="1" x14ac:dyDescent="0.25">
      <c r="A3" s="19"/>
      <c r="B3" s="19"/>
      <c r="C3" s="19"/>
      <c r="D3" s="19"/>
      <c r="E3" s="19"/>
      <c r="F3" s="19"/>
    </row>
    <row r="4" spans="1:9" ht="72" customHeight="1" x14ac:dyDescent="0.25">
      <c r="A4" s="173" t="s">
        <v>154</v>
      </c>
      <c r="B4" s="174"/>
      <c r="C4" s="174"/>
      <c r="D4" s="174"/>
      <c r="E4" s="174"/>
      <c r="F4" s="174"/>
      <c r="G4" s="174"/>
      <c r="H4" s="174"/>
      <c r="I4" s="174"/>
    </row>
    <row r="5" spans="1:9" ht="29.25" customHeight="1" x14ac:dyDescent="0.25">
      <c r="A5" s="175" t="s">
        <v>19</v>
      </c>
      <c r="B5" s="175"/>
      <c r="C5" s="175"/>
      <c r="D5" s="175"/>
      <c r="E5" s="175"/>
      <c r="F5" s="175"/>
      <c r="G5" s="175"/>
      <c r="H5" s="175"/>
      <c r="I5" s="175"/>
    </row>
    <row r="6" spans="1:9" ht="85.5" customHeight="1" x14ac:dyDescent="0.25">
      <c r="A6" s="175" t="s">
        <v>20</v>
      </c>
      <c r="B6" s="175"/>
      <c r="C6" s="175"/>
      <c r="D6" s="175"/>
      <c r="E6" s="175"/>
      <c r="F6" s="175"/>
      <c r="G6" s="175"/>
      <c r="H6" s="175"/>
      <c r="I6" s="175"/>
    </row>
    <row r="7" spans="1:9" ht="43.5" customHeight="1" x14ac:dyDescent="0.25">
      <c r="A7" s="172" t="s">
        <v>155</v>
      </c>
      <c r="B7" s="172"/>
      <c r="C7" s="172"/>
      <c r="D7" s="172"/>
      <c r="E7" s="172"/>
      <c r="F7" s="172"/>
      <c r="G7" s="172"/>
      <c r="H7" s="172"/>
      <c r="I7" s="172"/>
    </row>
    <row r="8" spans="1:9" ht="33" customHeight="1" x14ac:dyDescent="0.25">
      <c r="A8" s="172" t="s">
        <v>21</v>
      </c>
      <c r="B8" s="172"/>
      <c r="C8" s="172"/>
      <c r="D8" s="172"/>
      <c r="E8" s="172"/>
      <c r="F8" s="172"/>
      <c r="G8" s="172"/>
      <c r="H8" s="172"/>
      <c r="I8" s="172"/>
    </row>
    <row r="9" spans="1:9" ht="49.5" customHeight="1" x14ac:dyDescent="0.25">
      <c r="A9" s="172" t="s">
        <v>156</v>
      </c>
      <c r="B9" s="172"/>
      <c r="C9" s="172"/>
      <c r="D9" s="172"/>
      <c r="E9" s="172"/>
      <c r="F9" s="172"/>
      <c r="G9" s="172"/>
      <c r="H9" s="172"/>
      <c r="I9" s="172"/>
    </row>
    <row r="10" spans="1:9" ht="57.75" customHeight="1" x14ac:dyDescent="0.25">
      <c r="A10" s="172" t="s">
        <v>157</v>
      </c>
      <c r="B10" s="172"/>
      <c r="C10" s="172"/>
      <c r="D10" s="172"/>
      <c r="E10" s="172"/>
      <c r="F10" s="172"/>
      <c r="G10" s="172"/>
      <c r="H10" s="172"/>
      <c r="I10" s="172"/>
    </row>
    <row r="11" spans="1:9" ht="35.25" customHeight="1" x14ac:dyDescent="0.25">
      <c r="A11" s="175" t="s">
        <v>22</v>
      </c>
      <c r="B11" s="175"/>
      <c r="C11" s="175"/>
      <c r="D11" s="175"/>
      <c r="E11" s="175"/>
      <c r="F11" s="175"/>
      <c r="G11" s="175"/>
      <c r="H11" s="175"/>
      <c r="I11" s="175"/>
    </row>
    <row r="12" spans="1:9" ht="63.75" customHeight="1" x14ac:dyDescent="0.25">
      <c r="A12" s="175" t="s">
        <v>23</v>
      </c>
      <c r="B12" s="175"/>
      <c r="C12" s="175"/>
      <c r="D12" s="175"/>
      <c r="E12" s="175"/>
      <c r="F12" s="175"/>
      <c r="G12" s="175"/>
      <c r="H12" s="175"/>
      <c r="I12" s="175"/>
    </row>
    <row r="13" spans="1:9" ht="17.25" customHeight="1" x14ac:dyDescent="0.25">
      <c r="A13" s="175" t="s">
        <v>24</v>
      </c>
      <c r="B13" s="175"/>
      <c r="C13" s="175"/>
      <c r="D13" s="175"/>
      <c r="E13" s="175"/>
      <c r="F13" s="175"/>
      <c r="G13" s="175"/>
      <c r="H13" s="175"/>
      <c r="I13" s="175"/>
    </row>
    <row r="14" spans="1:9" x14ac:dyDescent="0.25">
      <c r="A14" s="22" t="s">
        <v>14</v>
      </c>
      <c r="B14" s="21"/>
      <c r="C14" s="21"/>
      <c r="D14" s="21"/>
      <c r="E14" s="21"/>
      <c r="F14" s="21"/>
      <c r="G14" s="21"/>
      <c r="H14" s="21"/>
      <c r="I14" s="21"/>
    </row>
    <row r="15" spans="1:9" x14ac:dyDescent="0.25">
      <c r="A15" s="171" t="s">
        <v>15</v>
      </c>
      <c r="B15" s="171"/>
      <c r="C15" s="171"/>
      <c r="D15" s="171"/>
      <c r="E15" s="171"/>
      <c r="F15" s="171"/>
      <c r="G15" s="171"/>
      <c r="H15" s="171"/>
      <c r="I15" s="171"/>
    </row>
    <row r="16" spans="1:9" x14ac:dyDescent="0.25">
      <c r="A16" s="171" t="s">
        <v>16</v>
      </c>
      <c r="B16" s="171"/>
      <c r="C16" s="171"/>
      <c r="D16" s="171"/>
      <c r="E16" s="171"/>
      <c r="F16" s="171"/>
      <c r="G16" s="171"/>
      <c r="H16" s="171"/>
      <c r="I16" s="171"/>
    </row>
    <row r="17" spans="1:9" x14ac:dyDescent="0.25">
      <c r="A17" s="171"/>
      <c r="B17" s="171"/>
      <c r="C17" s="171"/>
      <c r="D17" s="171"/>
      <c r="E17" s="171"/>
      <c r="F17" s="171"/>
      <c r="G17" s="171"/>
      <c r="H17" s="171"/>
      <c r="I17" s="171"/>
    </row>
    <row r="18" spans="1:9" x14ac:dyDescent="0.25">
      <c r="A18" s="171"/>
      <c r="B18" s="171"/>
      <c r="C18" s="171"/>
      <c r="D18" s="171"/>
      <c r="E18" s="171"/>
      <c r="F18" s="171"/>
      <c r="G18" s="171"/>
      <c r="H18" s="171"/>
      <c r="I18" s="171"/>
    </row>
    <row r="19" spans="1:9" x14ac:dyDescent="0.25">
      <c r="A19" s="171"/>
      <c r="B19" s="171"/>
      <c r="C19" s="171"/>
      <c r="D19" s="171"/>
      <c r="E19" s="171"/>
      <c r="F19" s="171"/>
      <c r="G19" s="171"/>
      <c r="H19" s="171"/>
      <c r="I19" s="171"/>
    </row>
    <row r="20" spans="1:9" x14ac:dyDescent="0.25">
      <c r="A20" s="171" t="s">
        <v>17</v>
      </c>
      <c r="B20" s="171"/>
      <c r="C20" s="171"/>
      <c r="D20" s="171"/>
      <c r="E20" s="171"/>
      <c r="F20" s="171"/>
      <c r="G20" s="171"/>
      <c r="H20" s="171"/>
      <c r="I20" s="171"/>
    </row>
    <row r="21" spans="1:9" x14ac:dyDescent="0.25">
      <c r="A21" s="171"/>
      <c r="B21" s="171"/>
      <c r="C21" s="171"/>
      <c r="D21" s="171"/>
      <c r="E21" s="171"/>
      <c r="F21" s="171"/>
      <c r="G21" s="171"/>
      <c r="H21" s="171"/>
      <c r="I21" s="171"/>
    </row>
    <row r="22" spans="1:9" x14ac:dyDescent="0.25">
      <c r="A22" s="171" t="s">
        <v>18</v>
      </c>
      <c r="B22" s="171"/>
      <c r="C22" s="171"/>
      <c r="D22" s="171"/>
      <c r="E22" s="171"/>
      <c r="F22" s="171"/>
      <c r="G22" s="171"/>
      <c r="H22" s="171"/>
      <c r="I22" s="171"/>
    </row>
    <row r="23" spans="1:9" ht="21.6" customHeight="1" x14ac:dyDescent="0.25">
      <c r="A23" s="171"/>
      <c r="B23" s="171"/>
      <c r="C23" s="171"/>
      <c r="D23" s="171"/>
      <c r="E23" s="171"/>
      <c r="F23" s="171"/>
      <c r="G23" s="171"/>
      <c r="H23" s="171"/>
      <c r="I23" s="171"/>
    </row>
  </sheetData>
  <sheetProtection selectLockedCells="1" selectUnlockedCells="1"/>
  <mergeCells count="14">
    <mergeCell ref="A16:I19"/>
    <mergeCell ref="A20:I21"/>
    <mergeCell ref="A22:I23"/>
    <mergeCell ref="A9:I9"/>
    <mergeCell ref="A4:I4"/>
    <mergeCell ref="A5:I5"/>
    <mergeCell ref="A6:I6"/>
    <mergeCell ref="A7:I7"/>
    <mergeCell ref="A8:I8"/>
    <mergeCell ref="A10:I10"/>
    <mergeCell ref="A11:I11"/>
    <mergeCell ref="A12:I12"/>
    <mergeCell ref="A13:I13"/>
    <mergeCell ref="A15:I15"/>
  </mergeCells>
  <pageMargins left="0.78740157480314965" right="0.59055118110236227" top="0.98425196850393704" bottom="0.55118110236220474" header="0.51181102362204722" footer="0.51181102362204722"/>
  <pageSetup paperSize="9" firstPageNumber="0" orientation="portrait" verticalDpi="300" r:id="rId1"/>
  <headerFooter alignWithMargins="0">
    <oddFooter xml:space="preserve">&amp;L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13FA5-257D-4239-9033-FEB0B410099F}">
  <sheetPr>
    <tabColor rgb="FF92D050"/>
  </sheetPr>
  <dimension ref="A1:M76"/>
  <sheetViews>
    <sheetView topLeftCell="A43" zoomScale="90" zoomScaleNormal="90" workbookViewId="0">
      <selection activeCell="N12" sqref="N12"/>
    </sheetView>
  </sheetViews>
  <sheetFormatPr defaultColWidth="8.85546875" defaultRowHeight="15" x14ac:dyDescent="0.25"/>
  <cols>
    <col min="1" max="1" width="8.85546875" style="123"/>
    <col min="2" max="2" width="80.28515625" style="123" customWidth="1"/>
    <col min="3" max="16384" width="8.85546875" style="123"/>
  </cols>
  <sheetData>
    <row r="1" spans="1:13" s="124" customFormat="1" ht="25.15" customHeight="1" x14ac:dyDescent="0.25">
      <c r="A1" s="118" t="s">
        <v>107</v>
      </c>
      <c r="B1" s="119"/>
      <c r="C1" s="120"/>
      <c r="D1" s="121"/>
      <c r="E1" s="122"/>
      <c r="F1" s="123"/>
    </row>
    <row r="2" spans="1:13" s="18" customFormat="1" ht="15.75" x14ac:dyDescent="0.25">
      <c r="A2" s="17" t="s">
        <v>201</v>
      </c>
      <c r="B2" s="17"/>
      <c r="C2" s="17"/>
      <c r="D2" s="17"/>
      <c r="E2" s="17"/>
    </row>
    <row r="3" spans="1:13" ht="18.75" x14ac:dyDescent="0.25">
      <c r="A3" s="125"/>
      <c r="B3" s="126" t="s">
        <v>202</v>
      </c>
      <c r="C3" s="127"/>
      <c r="D3" s="121"/>
      <c r="E3" s="122"/>
      <c r="G3" s="124"/>
      <c r="H3" s="124"/>
      <c r="I3" s="124"/>
      <c r="J3" s="124"/>
      <c r="K3" s="124"/>
      <c r="L3" s="124"/>
      <c r="M3" s="124"/>
    </row>
    <row r="4" spans="1:13" s="164" customFormat="1" ht="27.6" customHeight="1" x14ac:dyDescent="0.2">
      <c r="A4" s="176" t="s">
        <v>203</v>
      </c>
      <c r="B4" s="176"/>
      <c r="C4" s="130"/>
      <c r="D4" s="162"/>
      <c r="E4" s="163"/>
      <c r="G4" s="165"/>
      <c r="H4" s="165"/>
      <c r="I4" s="165"/>
      <c r="J4" s="165"/>
      <c r="K4" s="165"/>
      <c r="L4" s="165"/>
      <c r="M4" s="165"/>
    </row>
    <row r="5" spans="1:13" s="164" customFormat="1" ht="12.75" x14ac:dyDescent="0.2">
      <c r="A5" s="128"/>
      <c r="B5" s="168"/>
      <c r="C5" s="169"/>
      <c r="D5" s="162"/>
      <c r="E5" s="163"/>
      <c r="G5" s="165"/>
      <c r="H5" s="165"/>
      <c r="I5" s="165"/>
      <c r="J5" s="165"/>
      <c r="K5" s="165"/>
      <c r="L5" s="165"/>
      <c r="M5" s="165"/>
    </row>
    <row r="6" spans="1:13" s="164" customFormat="1" ht="12.75" x14ac:dyDescent="0.2">
      <c r="A6" s="128" t="s">
        <v>204</v>
      </c>
      <c r="B6" s="168"/>
      <c r="C6" s="169"/>
      <c r="D6" s="162"/>
      <c r="E6" s="163"/>
      <c r="G6" s="165"/>
      <c r="H6" s="165"/>
      <c r="I6" s="165"/>
      <c r="J6" s="165"/>
      <c r="K6" s="165"/>
      <c r="L6" s="165"/>
      <c r="M6" s="165"/>
    </row>
    <row r="7" spans="1:13" s="164" customFormat="1" ht="12.75" x14ac:dyDescent="0.2">
      <c r="A7" s="128" t="s">
        <v>243</v>
      </c>
      <c r="B7" s="168"/>
      <c r="C7" s="169"/>
      <c r="D7" s="162"/>
      <c r="E7" s="163"/>
      <c r="G7" s="165"/>
      <c r="H7" s="165"/>
      <c r="I7" s="165"/>
      <c r="J7" s="165"/>
      <c r="K7" s="165"/>
      <c r="L7" s="165"/>
      <c r="M7" s="165"/>
    </row>
    <row r="8" spans="1:13" s="164" customFormat="1" ht="12.75" x14ac:dyDescent="0.2">
      <c r="A8" s="128"/>
      <c r="B8" s="168"/>
      <c r="C8" s="170"/>
      <c r="D8" s="162"/>
      <c r="E8" s="163"/>
      <c r="G8" s="165"/>
      <c r="H8" s="165"/>
      <c r="I8" s="165"/>
      <c r="J8" s="165"/>
      <c r="K8" s="165"/>
      <c r="L8" s="165"/>
      <c r="M8" s="165"/>
    </row>
    <row r="9" spans="1:13" s="164" customFormat="1" ht="12.75" x14ac:dyDescent="0.2">
      <c r="A9" s="128" t="s">
        <v>205</v>
      </c>
      <c r="B9" s="168"/>
      <c r="C9" s="170"/>
      <c r="D9" s="162"/>
      <c r="E9" s="163"/>
      <c r="G9" s="165"/>
      <c r="H9" s="165"/>
      <c r="I9" s="165"/>
      <c r="J9" s="165"/>
      <c r="K9" s="165"/>
      <c r="L9" s="165"/>
      <c r="M9" s="165"/>
    </row>
    <row r="10" spans="1:13" s="164" customFormat="1" ht="12.75" x14ac:dyDescent="0.2">
      <c r="A10" s="128" t="s">
        <v>206</v>
      </c>
      <c r="B10" s="168"/>
      <c r="C10" s="170"/>
      <c r="D10" s="162"/>
      <c r="E10" s="163"/>
      <c r="G10" s="165"/>
      <c r="H10" s="165"/>
      <c r="I10" s="165"/>
      <c r="J10" s="165"/>
      <c r="K10" s="165"/>
      <c r="L10" s="165"/>
      <c r="M10" s="165"/>
    </row>
    <row r="11" spans="1:13" s="164" customFormat="1" ht="12.75" x14ac:dyDescent="0.2">
      <c r="A11" s="128" t="s">
        <v>207</v>
      </c>
      <c r="B11" s="168"/>
      <c r="C11" s="169"/>
      <c r="D11" s="162"/>
      <c r="E11" s="163"/>
      <c r="G11" s="165"/>
      <c r="H11" s="165"/>
      <c r="I11" s="165"/>
      <c r="J11" s="165"/>
      <c r="K11" s="165"/>
      <c r="L11" s="165"/>
      <c r="M11" s="165"/>
    </row>
    <row r="12" spans="1:13" s="164" customFormat="1" ht="12.75" x14ac:dyDescent="0.2">
      <c r="A12" s="128"/>
      <c r="B12" s="168"/>
      <c r="C12" s="169"/>
      <c r="D12" s="162"/>
      <c r="E12" s="163"/>
      <c r="G12" s="165"/>
      <c r="H12" s="165"/>
      <c r="I12" s="165"/>
      <c r="J12" s="165"/>
      <c r="K12" s="165"/>
      <c r="L12" s="165"/>
      <c r="M12" s="165"/>
    </row>
    <row r="13" spans="1:13" s="164" customFormat="1" ht="12.75" x14ac:dyDescent="0.2">
      <c r="A13" s="128" t="s">
        <v>208</v>
      </c>
      <c r="B13" s="168"/>
      <c r="C13" s="169"/>
      <c r="D13" s="162"/>
      <c r="E13" s="163"/>
      <c r="G13" s="165"/>
      <c r="H13" s="165"/>
      <c r="I13" s="165"/>
      <c r="J13" s="165"/>
      <c r="K13" s="165"/>
      <c r="L13" s="165"/>
      <c r="M13" s="165"/>
    </row>
    <row r="14" spans="1:13" s="164" customFormat="1" ht="12.75" x14ac:dyDescent="0.2">
      <c r="A14" s="128"/>
      <c r="B14" s="168"/>
      <c r="C14" s="169"/>
      <c r="D14" s="162"/>
      <c r="E14" s="163"/>
      <c r="G14" s="165"/>
      <c r="H14" s="165"/>
      <c r="I14" s="165"/>
      <c r="J14" s="165"/>
      <c r="K14" s="165"/>
      <c r="L14" s="165"/>
      <c r="M14" s="165"/>
    </row>
    <row r="15" spans="1:13" s="164" customFormat="1" ht="12.75" x14ac:dyDescent="0.2">
      <c r="A15" s="128" t="s">
        <v>209</v>
      </c>
      <c r="B15" s="168"/>
      <c r="C15" s="169"/>
      <c r="D15" s="162"/>
      <c r="E15" s="163"/>
      <c r="G15" s="165"/>
      <c r="H15" s="165"/>
      <c r="I15" s="165"/>
      <c r="J15" s="165"/>
      <c r="K15" s="165"/>
      <c r="L15" s="165"/>
      <c r="M15" s="165"/>
    </row>
    <row r="16" spans="1:13" s="164" customFormat="1" ht="12.75" x14ac:dyDescent="0.2">
      <c r="A16" s="133" t="s">
        <v>210</v>
      </c>
      <c r="B16" s="129"/>
      <c r="C16" s="131"/>
      <c r="D16" s="162"/>
      <c r="E16" s="163"/>
      <c r="G16" s="165"/>
      <c r="H16" s="165"/>
      <c r="I16" s="165"/>
      <c r="J16" s="165"/>
      <c r="K16" s="165"/>
      <c r="L16" s="165"/>
      <c r="M16" s="165"/>
    </row>
    <row r="17" spans="1:13" s="164" customFormat="1" ht="12.75" x14ac:dyDescent="0.2">
      <c r="A17" s="128" t="s">
        <v>211</v>
      </c>
      <c r="B17" s="129"/>
      <c r="C17" s="134"/>
      <c r="D17" s="162"/>
      <c r="E17" s="163"/>
      <c r="G17" s="165"/>
      <c r="H17" s="165"/>
      <c r="I17" s="165"/>
      <c r="J17" s="165"/>
      <c r="K17" s="165"/>
      <c r="L17" s="165"/>
      <c r="M17" s="165"/>
    </row>
    <row r="18" spans="1:13" s="164" customFormat="1" ht="12.75" x14ac:dyDescent="0.2">
      <c r="A18" s="128" t="s">
        <v>212</v>
      </c>
      <c r="B18" s="129"/>
      <c r="C18" s="131"/>
      <c r="D18" s="162"/>
      <c r="E18" s="163"/>
      <c r="G18" s="165"/>
      <c r="H18" s="165"/>
      <c r="I18" s="165"/>
      <c r="J18" s="165"/>
      <c r="K18" s="165"/>
      <c r="L18" s="165"/>
      <c r="M18" s="165"/>
    </row>
    <row r="19" spans="1:13" s="164" customFormat="1" ht="12.75" x14ac:dyDescent="0.2">
      <c r="A19" s="128" t="s">
        <v>213</v>
      </c>
      <c r="B19" s="129"/>
      <c r="C19" s="131"/>
      <c r="D19" s="162"/>
      <c r="E19" s="163"/>
      <c r="G19" s="165"/>
      <c r="H19" s="165"/>
      <c r="I19" s="165"/>
      <c r="J19" s="165"/>
      <c r="K19" s="165"/>
      <c r="L19" s="165"/>
      <c r="M19" s="165"/>
    </row>
    <row r="20" spans="1:13" s="164" customFormat="1" ht="12.75" x14ac:dyDescent="0.2">
      <c r="A20" s="128" t="s">
        <v>214</v>
      </c>
      <c r="B20" s="129"/>
      <c r="C20" s="131"/>
      <c r="D20" s="162"/>
      <c r="E20" s="163"/>
      <c r="G20" s="165"/>
      <c r="H20" s="165"/>
      <c r="I20" s="165"/>
      <c r="J20" s="165"/>
      <c r="K20" s="165"/>
      <c r="L20" s="165"/>
      <c r="M20" s="165"/>
    </row>
    <row r="21" spans="1:13" s="164" customFormat="1" ht="12.75" x14ac:dyDescent="0.2">
      <c r="A21" s="135"/>
      <c r="B21" s="136" t="s">
        <v>244</v>
      </c>
      <c r="C21" s="131"/>
      <c r="D21" s="162"/>
      <c r="E21" s="163"/>
      <c r="G21" s="165"/>
      <c r="H21" s="165"/>
      <c r="I21" s="165"/>
      <c r="J21" s="165"/>
      <c r="K21" s="165"/>
      <c r="L21" s="165"/>
      <c r="M21" s="165"/>
    </row>
    <row r="22" spans="1:13" s="164" customFormat="1" ht="25.5" x14ac:dyDescent="0.2">
      <c r="A22" s="135"/>
      <c r="B22" s="136" t="s">
        <v>215</v>
      </c>
      <c r="C22" s="131"/>
      <c r="D22" s="162"/>
      <c r="E22" s="163"/>
      <c r="G22" s="165"/>
      <c r="H22" s="165"/>
      <c r="I22" s="165"/>
      <c r="J22" s="165"/>
      <c r="K22" s="165"/>
      <c r="L22" s="165"/>
      <c r="M22" s="165"/>
    </row>
    <row r="23" spans="1:13" s="164" customFormat="1" ht="12.75" x14ac:dyDescent="0.2">
      <c r="A23" s="135"/>
      <c r="B23" s="136" t="s">
        <v>216</v>
      </c>
      <c r="C23" s="131"/>
      <c r="D23" s="162"/>
      <c r="E23" s="163"/>
      <c r="G23" s="165"/>
      <c r="H23" s="165"/>
      <c r="I23" s="165"/>
      <c r="J23" s="165"/>
      <c r="K23" s="165"/>
      <c r="L23" s="165"/>
      <c r="M23" s="165"/>
    </row>
    <row r="24" spans="1:13" s="164" customFormat="1" ht="25.5" x14ac:dyDescent="0.2">
      <c r="A24" s="135"/>
      <c r="B24" s="136" t="s">
        <v>217</v>
      </c>
      <c r="C24" s="131"/>
      <c r="D24" s="162"/>
      <c r="E24" s="163"/>
      <c r="G24" s="165"/>
      <c r="H24" s="165"/>
      <c r="I24" s="165"/>
      <c r="J24" s="165"/>
      <c r="K24" s="165"/>
      <c r="L24" s="165"/>
      <c r="M24" s="165"/>
    </row>
    <row r="25" spans="1:13" s="164" customFormat="1" ht="12.75" x14ac:dyDescent="0.2">
      <c r="A25" s="135"/>
      <c r="B25" s="136" t="s">
        <v>218</v>
      </c>
      <c r="C25" s="131"/>
      <c r="D25" s="162"/>
      <c r="E25" s="163"/>
      <c r="G25" s="165"/>
      <c r="H25" s="165"/>
      <c r="I25" s="165"/>
      <c r="J25" s="165"/>
      <c r="K25" s="165"/>
      <c r="L25" s="165"/>
      <c r="M25" s="165"/>
    </row>
    <row r="26" spans="1:13" s="164" customFormat="1" ht="12.75" x14ac:dyDescent="0.2">
      <c r="A26" s="135"/>
      <c r="B26" s="129" t="s">
        <v>245</v>
      </c>
      <c r="C26" s="137"/>
      <c r="D26" s="162"/>
      <c r="E26" s="163"/>
      <c r="G26" s="165"/>
      <c r="H26" s="165"/>
      <c r="I26" s="165"/>
      <c r="J26" s="165"/>
      <c r="K26" s="165"/>
      <c r="L26" s="165"/>
      <c r="M26" s="165"/>
    </row>
    <row r="27" spans="1:13" s="164" customFormat="1" ht="25.5" x14ac:dyDescent="0.2">
      <c r="A27" s="135"/>
      <c r="B27" s="138" t="s">
        <v>219</v>
      </c>
      <c r="C27" s="139"/>
      <c r="D27" s="162"/>
      <c r="E27" s="163"/>
      <c r="G27" s="165"/>
      <c r="H27" s="165"/>
      <c r="I27" s="165"/>
      <c r="J27" s="165"/>
      <c r="K27" s="165"/>
      <c r="L27" s="165"/>
      <c r="M27" s="165"/>
    </row>
    <row r="28" spans="1:13" s="164" customFormat="1" ht="25.5" x14ac:dyDescent="0.2">
      <c r="A28" s="135"/>
      <c r="B28" s="140" t="s">
        <v>220</v>
      </c>
      <c r="C28" s="141"/>
      <c r="D28" s="162"/>
      <c r="E28" s="163"/>
      <c r="G28" s="165"/>
      <c r="H28" s="165"/>
      <c r="I28" s="165"/>
      <c r="J28" s="165"/>
      <c r="K28" s="165"/>
      <c r="L28" s="165"/>
      <c r="M28" s="165"/>
    </row>
    <row r="29" spans="1:13" s="164" customFormat="1" ht="12.75" x14ac:dyDescent="0.2">
      <c r="A29" s="135"/>
      <c r="B29" s="136" t="s">
        <v>221</v>
      </c>
      <c r="C29" s="142"/>
      <c r="D29" s="162"/>
      <c r="E29" s="163"/>
      <c r="G29" s="165"/>
      <c r="H29" s="165"/>
      <c r="I29" s="165"/>
      <c r="J29" s="165"/>
      <c r="K29" s="165"/>
      <c r="L29" s="165"/>
      <c r="M29" s="165"/>
    </row>
    <row r="30" spans="1:13" s="164" customFormat="1" ht="12.75" x14ac:dyDescent="0.2">
      <c r="A30" s="135"/>
      <c r="B30" s="136" t="s">
        <v>222</v>
      </c>
      <c r="C30" s="142"/>
      <c r="D30" s="162"/>
      <c r="E30" s="163"/>
      <c r="G30" s="165"/>
      <c r="H30" s="165"/>
      <c r="I30" s="165"/>
      <c r="J30" s="165"/>
      <c r="K30" s="165"/>
      <c r="L30" s="165"/>
      <c r="M30" s="165"/>
    </row>
    <row r="31" spans="1:13" s="164" customFormat="1" ht="12.75" x14ac:dyDescent="0.2">
      <c r="A31" s="135"/>
      <c r="B31" s="143"/>
      <c r="C31" s="142"/>
      <c r="D31" s="144"/>
      <c r="E31" s="144"/>
    </row>
    <row r="32" spans="1:13" s="164" customFormat="1" ht="12.75" x14ac:dyDescent="0.2">
      <c r="A32" s="145" t="s">
        <v>223</v>
      </c>
      <c r="B32" s="129"/>
      <c r="C32" s="132"/>
      <c r="D32" s="146"/>
      <c r="E32" s="146"/>
    </row>
    <row r="33" spans="1:5" s="164" customFormat="1" ht="12.75" x14ac:dyDescent="0.2">
      <c r="A33" s="147" t="s">
        <v>224</v>
      </c>
      <c r="B33" s="129"/>
      <c r="C33" s="142"/>
      <c r="D33" s="147"/>
      <c r="E33" s="147"/>
    </row>
    <row r="34" spans="1:5" s="164" customFormat="1" ht="12.75" x14ac:dyDescent="0.2">
      <c r="A34" s="148"/>
      <c r="B34" s="136"/>
      <c r="C34" s="142"/>
      <c r="D34" s="147"/>
      <c r="E34" s="147"/>
    </row>
    <row r="35" spans="1:5" s="164" customFormat="1" ht="12.75" x14ac:dyDescent="0.2">
      <c r="A35" s="149" t="s">
        <v>225</v>
      </c>
      <c r="B35" s="129"/>
      <c r="C35" s="150"/>
      <c r="D35" s="147"/>
      <c r="E35" s="147"/>
    </row>
    <row r="36" spans="1:5" s="164" customFormat="1" ht="25.5" x14ac:dyDescent="0.2">
      <c r="A36" s="151" t="s">
        <v>226</v>
      </c>
      <c r="B36" s="136" t="s">
        <v>227</v>
      </c>
      <c r="C36" s="142"/>
      <c r="D36" s="147"/>
      <c r="E36" s="147"/>
    </row>
    <row r="37" spans="1:5" s="164" customFormat="1" ht="58.15" customHeight="1" x14ac:dyDescent="0.2">
      <c r="A37" s="151" t="s">
        <v>226</v>
      </c>
      <c r="B37" s="136" t="s">
        <v>228</v>
      </c>
      <c r="C37" s="142"/>
      <c r="D37" s="147"/>
      <c r="E37" s="147"/>
    </row>
    <row r="38" spans="1:5" s="164" customFormat="1" ht="25.5" x14ac:dyDescent="0.2">
      <c r="A38" s="151" t="s">
        <v>226</v>
      </c>
      <c r="B38" s="136" t="s">
        <v>229</v>
      </c>
      <c r="C38" s="142"/>
      <c r="D38" s="147"/>
      <c r="E38" s="147"/>
    </row>
    <row r="39" spans="1:5" s="164" customFormat="1" ht="12.75" x14ac:dyDescent="0.2">
      <c r="A39" s="148"/>
      <c r="B39" s="129"/>
      <c r="C39" s="137"/>
      <c r="D39" s="148"/>
      <c r="E39" s="148"/>
    </row>
    <row r="40" spans="1:5" s="166" customFormat="1" ht="12.75" x14ac:dyDescent="0.2">
      <c r="A40" s="152" t="s">
        <v>230</v>
      </c>
      <c r="B40" s="129"/>
      <c r="C40" s="153"/>
      <c r="D40" s="148"/>
      <c r="E40" s="148"/>
    </row>
    <row r="41" spans="1:5" s="166" customFormat="1" ht="12.75" x14ac:dyDescent="0.2">
      <c r="A41" s="154" t="s">
        <v>226</v>
      </c>
      <c r="B41" s="129" t="s">
        <v>239</v>
      </c>
      <c r="C41" s="153"/>
      <c r="D41" s="148"/>
      <c r="E41" s="148"/>
    </row>
    <row r="42" spans="1:5" s="166" customFormat="1" ht="25.5" x14ac:dyDescent="0.2">
      <c r="A42" s="154" t="s">
        <v>226</v>
      </c>
      <c r="B42" s="129" t="s">
        <v>242</v>
      </c>
      <c r="C42" s="153"/>
      <c r="D42" s="148"/>
      <c r="E42" s="148"/>
    </row>
    <row r="43" spans="1:5" s="166" customFormat="1" ht="58.15" customHeight="1" x14ac:dyDescent="0.2">
      <c r="A43" s="154" t="s">
        <v>226</v>
      </c>
      <c r="B43" s="129" t="s">
        <v>251</v>
      </c>
      <c r="C43" s="153"/>
      <c r="D43" s="148"/>
      <c r="E43" s="148"/>
    </row>
    <row r="44" spans="1:5" s="166" customFormat="1" ht="38.25" x14ac:dyDescent="0.2">
      <c r="A44" s="154" t="s">
        <v>226</v>
      </c>
      <c r="B44" s="129" t="s">
        <v>240</v>
      </c>
      <c r="C44" s="153"/>
      <c r="D44" s="148"/>
      <c r="E44" s="148"/>
    </row>
    <row r="45" spans="1:5" s="164" customFormat="1" ht="12.75" x14ac:dyDescent="0.2">
      <c r="A45" s="148"/>
      <c r="B45" s="129"/>
      <c r="C45" s="137"/>
      <c r="D45" s="148"/>
      <c r="E45" s="148"/>
    </row>
    <row r="46" spans="1:5" s="164" customFormat="1" ht="12.75" x14ac:dyDescent="0.2">
      <c r="A46" s="155" t="s">
        <v>231</v>
      </c>
      <c r="B46" s="129"/>
      <c r="C46" s="156"/>
      <c r="D46" s="148"/>
      <c r="E46" s="148"/>
    </row>
    <row r="47" spans="1:5" s="164" customFormat="1" ht="25.5" x14ac:dyDescent="0.2">
      <c r="A47" s="151" t="s">
        <v>226</v>
      </c>
      <c r="B47" s="129" t="s">
        <v>246</v>
      </c>
      <c r="C47" s="156"/>
      <c r="D47" s="148"/>
      <c r="E47" s="148"/>
    </row>
    <row r="48" spans="1:5" s="164" customFormat="1" ht="25.5" x14ac:dyDescent="0.2">
      <c r="A48" s="151" t="s">
        <v>226</v>
      </c>
      <c r="B48" s="129" t="s">
        <v>247</v>
      </c>
      <c r="C48" s="156"/>
      <c r="D48" s="148"/>
      <c r="E48" s="148"/>
    </row>
    <row r="49" spans="1:5" s="164" customFormat="1" ht="30.6" customHeight="1" x14ac:dyDescent="0.2">
      <c r="A49" s="151" t="s">
        <v>226</v>
      </c>
      <c r="B49" s="129" t="s">
        <v>248</v>
      </c>
      <c r="C49" s="156"/>
      <c r="D49" s="148"/>
      <c r="E49" s="148"/>
    </row>
    <row r="50" spans="1:5" s="164" customFormat="1" ht="43.9" customHeight="1" x14ac:dyDescent="0.2">
      <c r="A50" s="151" t="s">
        <v>226</v>
      </c>
      <c r="B50" s="129" t="s">
        <v>249</v>
      </c>
      <c r="C50" s="156"/>
      <c r="D50" s="148"/>
      <c r="E50" s="148"/>
    </row>
    <row r="51" spans="1:5" s="164" customFormat="1" ht="12.75" x14ac:dyDescent="0.2">
      <c r="A51" s="148"/>
      <c r="B51" s="129"/>
      <c r="C51" s="137"/>
      <c r="D51" s="148"/>
      <c r="E51" s="148"/>
    </row>
    <row r="52" spans="1:5" s="164" customFormat="1" ht="12.75" x14ac:dyDescent="0.2">
      <c r="A52" s="133" t="s">
        <v>232</v>
      </c>
      <c r="B52" s="129"/>
      <c r="C52" s="134"/>
      <c r="D52" s="148"/>
      <c r="E52" s="148"/>
    </row>
    <row r="53" spans="1:5" s="164" customFormat="1" ht="25.5" x14ac:dyDescent="0.2">
      <c r="A53" s="151" t="s">
        <v>226</v>
      </c>
      <c r="B53" s="157" t="s">
        <v>252</v>
      </c>
      <c r="C53" s="142"/>
      <c r="D53" s="147"/>
      <c r="E53" s="147"/>
    </row>
    <row r="54" spans="1:5" s="164" customFormat="1" ht="12.75" x14ac:dyDescent="0.2">
      <c r="A54" s="151" t="s">
        <v>226</v>
      </c>
      <c r="B54" s="158" t="s">
        <v>233</v>
      </c>
      <c r="C54" s="142"/>
      <c r="D54" s="147"/>
      <c r="E54" s="147"/>
    </row>
    <row r="55" spans="1:5" s="164" customFormat="1" ht="25.5" x14ac:dyDescent="0.2">
      <c r="A55" s="151" t="s">
        <v>226</v>
      </c>
      <c r="B55" s="158" t="s">
        <v>234</v>
      </c>
      <c r="C55" s="142"/>
      <c r="D55" s="147"/>
      <c r="E55" s="147"/>
    </row>
    <row r="56" spans="1:5" s="164" customFormat="1" ht="38.25" x14ac:dyDescent="0.2">
      <c r="A56" s="151" t="s">
        <v>226</v>
      </c>
      <c r="B56" s="158" t="s">
        <v>235</v>
      </c>
      <c r="C56" s="142"/>
      <c r="D56" s="147"/>
      <c r="E56" s="147"/>
    </row>
    <row r="57" spans="1:5" s="164" customFormat="1" ht="25.5" x14ac:dyDescent="0.2">
      <c r="A57" s="151" t="s">
        <v>226</v>
      </c>
      <c r="B57" s="158" t="s">
        <v>236</v>
      </c>
      <c r="C57" s="142"/>
      <c r="D57" s="147"/>
      <c r="E57" s="147"/>
    </row>
    <row r="58" spans="1:5" s="164" customFormat="1" ht="12.75" x14ac:dyDescent="0.2">
      <c r="A58" s="159" t="s">
        <v>237</v>
      </c>
      <c r="B58" s="160"/>
      <c r="C58" s="167"/>
      <c r="D58" s="161"/>
      <c r="E58" s="161"/>
    </row>
    <row r="59" spans="1:5" s="164" customFormat="1" ht="12.75" x14ac:dyDescent="0.2">
      <c r="A59" s="151" t="s">
        <v>226</v>
      </c>
      <c r="B59" s="129" t="s">
        <v>238</v>
      </c>
      <c r="C59" s="137"/>
      <c r="D59" s="148"/>
      <c r="E59" s="148"/>
    </row>
    <row r="60" spans="1:5" s="164" customFormat="1" ht="12.75" x14ac:dyDescent="0.2">
      <c r="A60" s="161"/>
      <c r="B60" s="160"/>
      <c r="C60" s="161"/>
      <c r="D60" s="161"/>
      <c r="E60" s="161"/>
    </row>
    <row r="61" spans="1:5" s="164" customFormat="1" ht="12.75" x14ac:dyDescent="0.2"/>
    <row r="62" spans="1:5" s="164" customFormat="1" ht="12.75" x14ac:dyDescent="0.2"/>
    <row r="63" spans="1:5" s="164" customFormat="1" ht="12.75" x14ac:dyDescent="0.2"/>
    <row r="64" spans="1:5" s="164" customFormat="1" ht="12.75" x14ac:dyDescent="0.2"/>
    <row r="65" s="164" customFormat="1" ht="12.75" x14ac:dyDescent="0.2"/>
    <row r="66" s="164" customFormat="1" ht="12.75" x14ac:dyDescent="0.2"/>
    <row r="67" s="164" customFormat="1" ht="12.75" x14ac:dyDescent="0.2"/>
    <row r="68" s="164" customFormat="1" ht="12.75" x14ac:dyDescent="0.2"/>
    <row r="69" s="164" customFormat="1" ht="12.75" x14ac:dyDescent="0.2"/>
    <row r="70" s="164" customFormat="1" ht="12.75" x14ac:dyDescent="0.2"/>
    <row r="71" s="164" customFormat="1" ht="12.75" x14ac:dyDescent="0.2"/>
    <row r="72" s="164" customFormat="1" ht="12.75" x14ac:dyDescent="0.2"/>
    <row r="73" s="164" customFormat="1" ht="12.75" x14ac:dyDescent="0.2"/>
    <row r="74" s="164" customFormat="1" ht="12.75" x14ac:dyDescent="0.2"/>
    <row r="75" s="164" customFormat="1" ht="12.75" x14ac:dyDescent="0.2"/>
    <row r="76" s="164" customFormat="1" ht="12.75" x14ac:dyDescent="0.2"/>
  </sheetData>
  <mergeCells count="1">
    <mergeCell ref="A4:B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I34"/>
  <sheetViews>
    <sheetView view="pageBreakPreview" zoomScale="90" zoomScaleNormal="100" zoomScaleSheetLayoutView="90" workbookViewId="0">
      <selection activeCell="C13" sqref="C13"/>
    </sheetView>
  </sheetViews>
  <sheetFormatPr defaultRowHeight="15" x14ac:dyDescent="0.25"/>
  <cols>
    <col min="1" max="1" width="7.140625" customWidth="1"/>
    <col min="2" max="2" width="53.5703125" customWidth="1"/>
    <col min="3" max="3" width="13.5703125" style="36" customWidth="1"/>
  </cols>
  <sheetData>
    <row r="1" spans="1:9" s="124" customFormat="1" ht="25.15" customHeight="1" x14ac:dyDescent="0.25">
      <c r="A1" s="118" t="s">
        <v>107</v>
      </c>
      <c r="B1" s="118"/>
      <c r="C1" s="118"/>
      <c r="D1" s="118"/>
      <c r="E1" s="118"/>
      <c r="F1" s="118"/>
      <c r="G1" s="118"/>
      <c r="H1" s="118"/>
      <c r="I1" s="118"/>
    </row>
    <row r="2" spans="1:9" ht="17.25" thickBot="1" x14ac:dyDescent="0.35">
      <c r="A2" s="177" t="s">
        <v>25</v>
      </c>
      <c r="B2" s="177"/>
      <c r="C2" s="44" t="s">
        <v>27</v>
      </c>
    </row>
    <row r="3" spans="1:9" ht="17.25" thickTop="1" x14ac:dyDescent="0.3">
      <c r="A3" s="39"/>
      <c r="B3" s="39"/>
      <c r="C3" s="40"/>
    </row>
    <row r="4" spans="1:9" ht="15.75" thickBot="1" x14ac:dyDescent="0.3"/>
    <row r="5" spans="1:9" ht="18" thickTop="1" thickBot="1" x14ac:dyDescent="0.35">
      <c r="A5" s="41" t="s">
        <v>26</v>
      </c>
      <c r="B5" s="178"/>
      <c r="C5" s="178"/>
    </row>
    <row r="6" spans="1:9" ht="16.5" thickTop="1" thickBot="1" x14ac:dyDescent="0.3">
      <c r="A6" s="43" t="s">
        <v>0</v>
      </c>
      <c r="B6" s="43" t="s">
        <v>40</v>
      </c>
      <c r="C6" s="42">
        <f>+'A|Struge in dostopne poti'!F60</f>
        <v>0</v>
      </c>
    </row>
    <row r="7" spans="1:9" ht="16.5" thickTop="1" thickBot="1" x14ac:dyDescent="0.3">
      <c r="A7" s="43" t="s">
        <v>43</v>
      </c>
      <c r="B7" s="43" t="s">
        <v>41</v>
      </c>
      <c r="C7" s="42">
        <f>'A|Mostovi'!F12</f>
        <v>0</v>
      </c>
    </row>
    <row r="8" spans="1:9" ht="16.5" thickTop="1" thickBot="1" x14ac:dyDescent="0.3">
      <c r="A8" s="43" t="s">
        <v>47</v>
      </c>
      <c r="B8" s="43" t="s">
        <v>49</v>
      </c>
      <c r="C8" s="42">
        <f>'A|Stopnice'!F19</f>
        <v>0</v>
      </c>
    </row>
    <row r="9" spans="1:9" ht="16.5" thickTop="1" thickBot="1" x14ac:dyDescent="0.3">
      <c r="A9" s="43" t="s">
        <v>57</v>
      </c>
      <c r="B9" s="43" t="s">
        <v>58</v>
      </c>
      <c r="C9" s="42">
        <f>'A|Rampe '!F21</f>
        <v>0</v>
      </c>
    </row>
    <row r="10" spans="1:9" ht="16.5" thickTop="1" thickBot="1" x14ac:dyDescent="0.3">
      <c r="A10" s="43" t="s">
        <v>84</v>
      </c>
      <c r="B10" s="43" t="s">
        <v>85</v>
      </c>
      <c r="C10" s="42">
        <f>'A|Ograje'!F37</f>
        <v>0</v>
      </c>
    </row>
    <row r="11" spans="1:9" ht="16.5" thickTop="1" thickBot="1" x14ac:dyDescent="0.3">
      <c r="A11" s="43" t="s">
        <v>147</v>
      </c>
      <c r="B11" s="43" t="s">
        <v>148</v>
      </c>
      <c r="C11" s="42">
        <f>'A|Zavarovalni nadstreški '!F11</f>
        <v>0</v>
      </c>
    </row>
    <row r="12" spans="1:9" ht="16.5" thickTop="1" thickBot="1" x14ac:dyDescent="0.3">
      <c r="A12" s="43" t="s">
        <v>179</v>
      </c>
      <c r="B12" s="43" t="s">
        <v>178</v>
      </c>
      <c r="C12" s="42">
        <f>+'A|Skupna dela in tuje storitve '!F18</f>
        <v>92000</v>
      </c>
    </row>
    <row r="13" spans="1:9" ht="16.5" thickTop="1" thickBot="1" x14ac:dyDescent="0.3">
      <c r="A13" s="106" t="s">
        <v>183</v>
      </c>
      <c r="B13" s="106" t="s">
        <v>180</v>
      </c>
      <c r="C13" s="107">
        <f>ROUND((SUM(C6:C12)*0.1),2)</f>
        <v>9200</v>
      </c>
    </row>
    <row r="14" spans="1:9" ht="15.75" thickTop="1" x14ac:dyDescent="0.25">
      <c r="A14" s="35"/>
      <c r="B14" s="38" t="s">
        <v>172</v>
      </c>
      <c r="C14" s="37">
        <f>ROUND(SUM(C6:C13),2)</f>
        <v>101200</v>
      </c>
    </row>
    <row r="15" spans="1:9" x14ac:dyDescent="0.25">
      <c r="A15" s="35"/>
      <c r="B15" s="35" t="s">
        <v>181</v>
      </c>
      <c r="C15" s="37">
        <f>+ROUND((C14*0.22),2)</f>
        <v>22264</v>
      </c>
    </row>
    <row r="16" spans="1:9" ht="16.5" x14ac:dyDescent="0.3">
      <c r="A16" s="35"/>
      <c r="B16" s="39" t="s">
        <v>182</v>
      </c>
      <c r="C16" s="37">
        <f>+ROUND((C14*1.22),2)</f>
        <v>123464</v>
      </c>
    </row>
    <row r="17" spans="1:3" x14ac:dyDescent="0.25">
      <c r="A17" s="35"/>
      <c r="B17" s="35"/>
      <c r="C17" s="37"/>
    </row>
    <row r="18" spans="1:3" x14ac:dyDescent="0.25">
      <c r="A18" s="35"/>
      <c r="B18" s="35"/>
      <c r="C18" s="37"/>
    </row>
    <row r="19" spans="1:3" x14ac:dyDescent="0.25">
      <c r="A19" s="35"/>
      <c r="B19" s="35"/>
      <c r="C19" s="37"/>
    </row>
    <row r="20" spans="1:3" x14ac:dyDescent="0.25">
      <c r="A20" s="35"/>
      <c r="B20" s="35"/>
      <c r="C20" s="37"/>
    </row>
    <row r="21" spans="1:3" x14ac:dyDescent="0.25">
      <c r="A21" s="35"/>
      <c r="B21" s="35"/>
      <c r="C21" s="37"/>
    </row>
    <row r="22" spans="1:3" x14ac:dyDescent="0.25">
      <c r="A22" s="35"/>
      <c r="B22" s="35"/>
      <c r="C22" s="37"/>
    </row>
    <row r="23" spans="1:3" x14ac:dyDescent="0.25">
      <c r="A23" s="35"/>
      <c r="B23" s="35"/>
      <c r="C23" s="37"/>
    </row>
    <row r="24" spans="1:3" x14ac:dyDescent="0.25">
      <c r="A24" s="35"/>
      <c r="B24" s="35"/>
      <c r="C24" s="37"/>
    </row>
    <row r="25" spans="1:3" x14ac:dyDescent="0.25">
      <c r="A25" s="35"/>
      <c r="B25" s="35"/>
      <c r="C25" s="37"/>
    </row>
    <row r="26" spans="1:3" x14ac:dyDescent="0.25">
      <c r="A26" s="35"/>
      <c r="B26" s="35"/>
      <c r="C26" s="37"/>
    </row>
    <row r="27" spans="1:3" x14ac:dyDescent="0.25">
      <c r="A27" s="35"/>
      <c r="B27" s="35"/>
      <c r="C27" s="37"/>
    </row>
    <row r="28" spans="1:3" x14ac:dyDescent="0.25">
      <c r="A28" s="35"/>
      <c r="B28" s="35"/>
      <c r="C28" s="37"/>
    </row>
    <row r="29" spans="1:3" x14ac:dyDescent="0.25">
      <c r="A29" s="35"/>
      <c r="B29" s="35"/>
      <c r="C29" s="37"/>
    </row>
    <row r="30" spans="1:3" x14ac:dyDescent="0.25">
      <c r="A30" s="35"/>
      <c r="B30" s="35"/>
      <c r="C30" s="37"/>
    </row>
    <row r="31" spans="1:3" x14ac:dyDescent="0.25">
      <c r="A31" s="35"/>
      <c r="B31" s="35"/>
      <c r="C31" s="38"/>
    </row>
    <row r="32" spans="1:3" x14ac:dyDescent="0.25">
      <c r="A32" s="35"/>
      <c r="B32" s="35"/>
      <c r="C32" s="38"/>
    </row>
    <row r="33" spans="1:3" x14ac:dyDescent="0.25">
      <c r="A33" s="35"/>
      <c r="B33" s="35"/>
      <c r="C33" s="38"/>
    </row>
    <row r="34" spans="1:3" x14ac:dyDescent="0.25">
      <c r="B34" s="35"/>
      <c r="C34" s="38"/>
    </row>
  </sheetData>
  <mergeCells count="2">
    <mergeCell ref="A2:B2"/>
    <mergeCell ref="B5:C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F77"/>
  <sheetViews>
    <sheetView view="pageBreakPreview" zoomScale="90" zoomScaleNormal="85" zoomScaleSheetLayoutView="90" workbookViewId="0">
      <selection activeCell="F60" sqref="F60"/>
    </sheetView>
  </sheetViews>
  <sheetFormatPr defaultColWidth="9.140625" defaultRowHeight="12.75" x14ac:dyDescent="0.2"/>
  <cols>
    <col min="1" max="1" width="6.7109375" style="58" customWidth="1"/>
    <col min="2" max="2" width="60.7109375" style="78" customWidth="1"/>
    <col min="3" max="4" width="6.7109375" style="57" customWidth="1"/>
    <col min="5" max="5" width="13.7109375" style="58" customWidth="1"/>
    <col min="6" max="6" width="13.7109375" style="59" customWidth="1"/>
    <col min="7" max="10" width="9.140625" style="35"/>
    <col min="11" max="11" width="7.140625" style="35" customWidth="1"/>
    <col min="12" max="16384" width="9.140625" style="35"/>
  </cols>
  <sheetData>
    <row r="1" spans="1:6" x14ac:dyDescent="0.2">
      <c r="A1" s="55" t="s">
        <v>0</v>
      </c>
      <c r="B1" s="56" t="s">
        <v>40</v>
      </c>
    </row>
    <row r="2" spans="1:6" s="38" customFormat="1" ht="13.5" thickBot="1" x14ac:dyDescent="0.25">
      <c r="A2" s="60"/>
      <c r="B2" s="61" t="s">
        <v>1</v>
      </c>
      <c r="C2" s="62" t="s">
        <v>2</v>
      </c>
      <c r="D2" s="62" t="s">
        <v>3</v>
      </c>
      <c r="E2" s="63" t="s">
        <v>4</v>
      </c>
      <c r="F2" s="64" t="s">
        <v>5</v>
      </c>
    </row>
    <row r="3" spans="1:6" s="38" customFormat="1" ht="13.5" thickTop="1" x14ac:dyDescent="0.2">
      <c r="A3" s="65"/>
      <c r="B3" s="56"/>
      <c r="C3" s="66"/>
      <c r="D3" s="66"/>
      <c r="E3" s="67"/>
      <c r="F3" s="68"/>
    </row>
    <row r="4" spans="1:6" ht="19.5" customHeight="1" x14ac:dyDescent="0.2">
      <c r="A4" s="69" t="s">
        <v>6</v>
      </c>
      <c r="B4" s="15" t="s">
        <v>108</v>
      </c>
      <c r="C4" s="70" t="s">
        <v>109</v>
      </c>
      <c r="D4" s="71">
        <v>9</v>
      </c>
      <c r="E4" s="72"/>
      <c r="F4" s="73">
        <f>ROUND((E4*D4),2)</f>
        <v>0</v>
      </c>
    </row>
    <row r="5" spans="1:6" ht="12.75" customHeight="1" x14ac:dyDescent="0.2">
      <c r="A5" s="69"/>
      <c r="B5" s="15"/>
      <c r="C5" s="70"/>
      <c r="D5" s="71"/>
      <c r="E5" s="74"/>
      <c r="F5" s="73"/>
    </row>
    <row r="6" spans="1:6" ht="42" customHeight="1" x14ac:dyDescent="0.2">
      <c r="A6" s="69" t="s">
        <v>8</v>
      </c>
      <c r="B6" s="15" t="s">
        <v>110</v>
      </c>
      <c r="C6" s="70" t="s">
        <v>11</v>
      </c>
      <c r="D6" s="71">
        <v>200</v>
      </c>
      <c r="E6" s="72"/>
      <c r="F6" s="73">
        <f>ROUND((E6*D6),2)</f>
        <v>0</v>
      </c>
    </row>
    <row r="7" spans="1:6" ht="12.75" customHeight="1" x14ac:dyDescent="0.2">
      <c r="A7" s="69"/>
      <c r="B7" s="15"/>
      <c r="C7" s="70"/>
      <c r="D7" s="71"/>
      <c r="E7" s="74"/>
      <c r="F7" s="73"/>
    </row>
    <row r="8" spans="1:6" ht="30.75" customHeight="1" x14ac:dyDescent="0.2">
      <c r="A8" s="69" t="s">
        <v>10</v>
      </c>
      <c r="B8" s="15" t="s">
        <v>111</v>
      </c>
      <c r="C8" s="70" t="s">
        <v>12</v>
      </c>
      <c r="D8" s="71">
        <v>10</v>
      </c>
      <c r="E8" s="75"/>
      <c r="F8" s="73">
        <f>ROUND((E8*D8),2)</f>
        <v>0</v>
      </c>
    </row>
    <row r="9" spans="1:6" ht="12.75" customHeight="1" x14ac:dyDescent="0.2">
      <c r="A9" s="69"/>
      <c r="B9" s="15"/>
      <c r="C9" s="70"/>
      <c r="D9" s="71"/>
      <c r="E9" s="76"/>
      <c r="F9" s="73"/>
    </row>
    <row r="10" spans="1:6" ht="30.75" customHeight="1" x14ac:dyDescent="0.2">
      <c r="A10" s="69" t="s">
        <v>28</v>
      </c>
      <c r="B10" s="15" t="s">
        <v>112</v>
      </c>
      <c r="C10" s="70" t="s">
        <v>12</v>
      </c>
      <c r="D10" s="71">
        <v>20</v>
      </c>
      <c r="E10" s="75"/>
      <c r="F10" s="73">
        <f>ROUND((E10*D10),2)</f>
        <v>0</v>
      </c>
    </row>
    <row r="11" spans="1:6" ht="12.75" customHeight="1" x14ac:dyDescent="0.2">
      <c r="A11" s="69"/>
      <c r="B11" s="15"/>
      <c r="C11" s="70"/>
      <c r="D11" s="71"/>
      <c r="E11" s="76"/>
      <c r="F11" s="73"/>
    </row>
    <row r="12" spans="1:6" ht="30.75" customHeight="1" x14ac:dyDescent="0.2">
      <c r="A12" s="69" t="s">
        <v>29</v>
      </c>
      <c r="B12" s="15" t="s">
        <v>113</v>
      </c>
      <c r="C12" s="70" t="s">
        <v>12</v>
      </c>
      <c r="D12" s="71">
        <v>15</v>
      </c>
      <c r="E12" s="75"/>
      <c r="F12" s="73">
        <f>ROUND((E12*D12),2)</f>
        <v>0</v>
      </c>
    </row>
    <row r="13" spans="1:6" ht="12.75" customHeight="1" x14ac:dyDescent="0.2">
      <c r="A13" s="69"/>
      <c r="B13" s="15"/>
      <c r="C13" s="70"/>
      <c r="D13" s="71"/>
      <c r="E13" s="76"/>
      <c r="F13" s="73"/>
    </row>
    <row r="14" spans="1:6" ht="30.75" customHeight="1" x14ac:dyDescent="0.2">
      <c r="A14" s="69" t="s">
        <v>30</v>
      </c>
      <c r="B14" s="15" t="s">
        <v>114</v>
      </c>
      <c r="C14" s="70" t="s">
        <v>109</v>
      </c>
      <c r="D14" s="71">
        <v>160</v>
      </c>
      <c r="E14" s="75"/>
      <c r="F14" s="73">
        <f>ROUND((E14*D14),2)</f>
        <v>0</v>
      </c>
    </row>
    <row r="15" spans="1:6" ht="12.75" customHeight="1" x14ac:dyDescent="0.2">
      <c r="A15" s="69"/>
      <c r="B15" s="15"/>
      <c r="C15" s="70"/>
      <c r="D15" s="71"/>
      <c r="E15" s="76"/>
      <c r="F15" s="73"/>
    </row>
    <row r="16" spans="1:6" ht="18.75" customHeight="1" x14ac:dyDescent="0.2">
      <c r="A16" s="69" t="s">
        <v>31</v>
      </c>
      <c r="B16" s="15" t="s">
        <v>115</v>
      </c>
      <c r="C16" s="70" t="s">
        <v>109</v>
      </c>
      <c r="D16" s="71">
        <v>10</v>
      </c>
      <c r="E16" s="75"/>
      <c r="F16" s="73">
        <f>ROUND((E16*D16),2)</f>
        <v>0</v>
      </c>
    </row>
    <row r="17" spans="1:6" ht="12.75" customHeight="1" x14ac:dyDescent="0.2">
      <c r="A17" s="69"/>
      <c r="B17" s="15"/>
      <c r="C17" s="70"/>
      <c r="D17" s="71"/>
      <c r="E17" s="76"/>
      <c r="F17" s="73"/>
    </row>
    <row r="18" spans="1:6" ht="34.5" customHeight="1" x14ac:dyDescent="0.2">
      <c r="A18" s="69" t="s">
        <v>32</v>
      </c>
      <c r="B18" s="15" t="s">
        <v>116</v>
      </c>
      <c r="C18" s="70" t="s">
        <v>117</v>
      </c>
      <c r="D18" s="71">
        <v>300</v>
      </c>
      <c r="E18" s="75"/>
      <c r="F18" s="73">
        <f>ROUND((E18*D18),2)</f>
        <v>0</v>
      </c>
    </row>
    <row r="19" spans="1:6" ht="12.75" customHeight="1" x14ac:dyDescent="0.2">
      <c r="A19" s="69"/>
      <c r="B19" s="15"/>
      <c r="C19" s="70"/>
      <c r="D19" s="71"/>
      <c r="E19" s="76"/>
      <c r="F19" s="73"/>
    </row>
    <row r="20" spans="1:6" ht="31.5" customHeight="1" x14ac:dyDescent="0.2">
      <c r="A20" s="69" t="s">
        <v>33</v>
      </c>
      <c r="B20" s="15" t="s">
        <v>118</v>
      </c>
      <c r="C20" s="70" t="s">
        <v>117</v>
      </c>
      <c r="D20" s="71">
        <v>100</v>
      </c>
      <c r="E20" s="75"/>
      <c r="F20" s="73">
        <f>ROUND((E20*D20),2)</f>
        <v>0</v>
      </c>
    </row>
    <row r="21" spans="1:6" ht="12.75" customHeight="1" x14ac:dyDescent="0.2">
      <c r="A21" s="69"/>
      <c r="B21" s="15"/>
      <c r="C21" s="70"/>
      <c r="D21" s="71"/>
      <c r="E21" s="76"/>
      <c r="F21" s="73"/>
    </row>
    <row r="22" spans="1:6" ht="58.5" customHeight="1" x14ac:dyDescent="0.2">
      <c r="A22" s="69" t="s">
        <v>34</v>
      </c>
      <c r="B22" s="15" t="s">
        <v>119</v>
      </c>
      <c r="C22" s="70" t="s">
        <v>117</v>
      </c>
      <c r="D22" s="71">
        <v>200</v>
      </c>
      <c r="E22" s="75"/>
      <c r="F22" s="73">
        <f>ROUND((E22*D22),2)</f>
        <v>0</v>
      </c>
    </row>
    <row r="23" spans="1:6" ht="12.75" customHeight="1" x14ac:dyDescent="0.2">
      <c r="A23" s="69"/>
      <c r="B23" s="15"/>
      <c r="C23" s="70"/>
      <c r="D23" s="71"/>
      <c r="E23" s="76"/>
      <c r="F23" s="73"/>
    </row>
    <row r="24" spans="1:6" ht="34.5" customHeight="1" x14ac:dyDescent="0.2">
      <c r="A24" s="69" t="s">
        <v>35</v>
      </c>
      <c r="B24" s="15" t="s">
        <v>120</v>
      </c>
      <c r="C24" s="70" t="s">
        <v>117</v>
      </c>
      <c r="D24" s="71">
        <v>500</v>
      </c>
      <c r="E24" s="75"/>
      <c r="F24" s="73">
        <f>ROUND((E24*D24),2)</f>
        <v>0</v>
      </c>
    </row>
    <row r="25" spans="1:6" ht="12.75" customHeight="1" x14ac:dyDescent="0.2">
      <c r="A25" s="69"/>
      <c r="B25" s="15"/>
      <c r="C25" s="70"/>
      <c r="D25" s="71"/>
      <c r="E25" s="76"/>
      <c r="F25" s="73"/>
    </row>
    <row r="26" spans="1:6" ht="19.5" customHeight="1" x14ac:dyDescent="0.2">
      <c r="A26" s="69" t="s">
        <v>36</v>
      </c>
      <c r="B26" s="15" t="s">
        <v>121</v>
      </c>
      <c r="C26" s="70" t="s">
        <v>117</v>
      </c>
      <c r="D26" s="71">
        <v>30</v>
      </c>
      <c r="E26" s="75"/>
      <c r="F26" s="73">
        <f>ROUND((E26*D26),2)</f>
        <v>0</v>
      </c>
    </row>
    <row r="27" spans="1:6" ht="12.75" customHeight="1" x14ac:dyDescent="0.2">
      <c r="A27" s="69"/>
      <c r="B27" s="15"/>
      <c r="C27" s="70"/>
      <c r="D27" s="71"/>
      <c r="E27" s="76"/>
      <c r="F27" s="73"/>
    </row>
    <row r="28" spans="1:6" ht="23.25" customHeight="1" x14ac:dyDescent="0.2">
      <c r="A28" s="69" t="s">
        <v>37</v>
      </c>
      <c r="B28" s="15" t="s">
        <v>122</v>
      </c>
      <c r="C28" s="70" t="s">
        <v>117</v>
      </c>
      <c r="D28" s="71">
        <v>10</v>
      </c>
      <c r="E28" s="75"/>
      <c r="F28" s="73">
        <f>ROUND((E28*D28),2)</f>
        <v>0</v>
      </c>
    </row>
    <row r="29" spans="1:6" ht="12.75" customHeight="1" x14ac:dyDescent="0.2">
      <c r="A29" s="69"/>
      <c r="B29" s="15"/>
      <c r="C29" s="70"/>
      <c r="D29" s="71"/>
      <c r="E29" s="76"/>
      <c r="F29" s="73"/>
    </row>
    <row r="30" spans="1:6" ht="33" customHeight="1" x14ac:dyDescent="0.2">
      <c r="A30" s="69" t="s">
        <v>38</v>
      </c>
      <c r="B30" s="15" t="s">
        <v>123</v>
      </c>
      <c r="C30" s="70" t="s">
        <v>11</v>
      </c>
      <c r="D30" s="71">
        <v>400</v>
      </c>
      <c r="E30" s="75"/>
      <c r="F30" s="73">
        <f>ROUND((E30*D30),2)</f>
        <v>0</v>
      </c>
    </row>
    <row r="31" spans="1:6" ht="12.75" customHeight="1" x14ac:dyDescent="0.2">
      <c r="A31" s="77"/>
      <c r="B31" s="15"/>
      <c r="C31" s="70"/>
      <c r="D31" s="71"/>
      <c r="E31" s="76"/>
      <c r="F31" s="73"/>
    </row>
    <row r="32" spans="1:6" ht="32.25" customHeight="1" x14ac:dyDescent="0.2">
      <c r="A32" s="69" t="s">
        <v>39</v>
      </c>
      <c r="B32" s="15" t="s">
        <v>124</v>
      </c>
      <c r="C32" s="70" t="s">
        <v>11</v>
      </c>
      <c r="D32" s="71">
        <v>200</v>
      </c>
      <c r="E32" s="72"/>
      <c r="F32" s="73">
        <f>ROUND((E32*D32),2)</f>
        <v>0</v>
      </c>
    </row>
    <row r="33" spans="1:6" ht="12.75" customHeight="1" x14ac:dyDescent="0.2">
      <c r="A33" s="69"/>
      <c r="B33" s="15"/>
      <c r="C33" s="70"/>
      <c r="D33" s="71"/>
      <c r="E33" s="74"/>
      <c r="F33" s="73"/>
    </row>
    <row r="34" spans="1:6" ht="46.5" customHeight="1" x14ac:dyDescent="0.2">
      <c r="A34" s="69" t="s">
        <v>125</v>
      </c>
      <c r="B34" s="15" t="s">
        <v>126</v>
      </c>
      <c r="C34" s="70" t="s">
        <v>117</v>
      </c>
      <c r="D34" s="71">
        <v>80</v>
      </c>
      <c r="E34" s="72"/>
      <c r="F34" s="73">
        <f>ROUND((E34*D34),2)</f>
        <v>0</v>
      </c>
    </row>
    <row r="35" spans="1:6" ht="12.75" customHeight="1" x14ac:dyDescent="0.2">
      <c r="A35" s="69"/>
      <c r="B35" s="15"/>
      <c r="C35" s="70"/>
      <c r="D35" s="71"/>
      <c r="E35" s="74"/>
      <c r="F35" s="73"/>
    </row>
    <row r="36" spans="1:6" ht="32.25" customHeight="1" x14ac:dyDescent="0.2">
      <c r="A36" s="69" t="s">
        <v>127</v>
      </c>
      <c r="B36" s="15" t="s">
        <v>128</v>
      </c>
      <c r="C36" s="70" t="s">
        <v>11</v>
      </c>
      <c r="D36" s="71">
        <v>200</v>
      </c>
      <c r="E36" s="72"/>
      <c r="F36" s="73">
        <f>ROUND((E36*D36),2)</f>
        <v>0</v>
      </c>
    </row>
    <row r="37" spans="1:6" ht="12.75" customHeight="1" x14ac:dyDescent="0.2">
      <c r="A37" s="69"/>
      <c r="B37" s="15"/>
      <c r="C37" s="70"/>
      <c r="D37" s="71"/>
      <c r="E37" s="74"/>
      <c r="F37" s="73"/>
    </row>
    <row r="38" spans="1:6" ht="45" customHeight="1" x14ac:dyDescent="0.2">
      <c r="A38" s="69" t="s">
        <v>129</v>
      </c>
      <c r="B38" s="15" t="s">
        <v>130</v>
      </c>
      <c r="C38" s="70" t="s">
        <v>117</v>
      </c>
      <c r="D38" s="71">
        <v>100</v>
      </c>
      <c r="E38" s="72"/>
      <c r="F38" s="73">
        <f>ROUND((E38*D38),2)</f>
        <v>0</v>
      </c>
    </row>
    <row r="39" spans="1:6" ht="12.75" customHeight="1" x14ac:dyDescent="0.2">
      <c r="A39" s="69"/>
      <c r="B39" s="15"/>
      <c r="C39" s="70"/>
      <c r="D39" s="71"/>
      <c r="E39" s="74"/>
      <c r="F39" s="73"/>
    </row>
    <row r="40" spans="1:6" ht="32.25" customHeight="1" x14ac:dyDescent="0.2">
      <c r="A40" s="69" t="s">
        <v>131</v>
      </c>
      <c r="B40" s="15" t="s">
        <v>132</v>
      </c>
      <c r="C40" s="70" t="s">
        <v>117</v>
      </c>
      <c r="D40" s="71">
        <v>60</v>
      </c>
      <c r="E40" s="72"/>
      <c r="F40" s="73">
        <f>ROUND((E40*D40),2)</f>
        <v>0</v>
      </c>
    </row>
    <row r="41" spans="1:6" ht="12.75" customHeight="1" x14ac:dyDescent="0.2">
      <c r="A41" s="69"/>
      <c r="B41" s="15"/>
      <c r="C41" s="70"/>
      <c r="D41" s="71"/>
      <c r="E41" s="74"/>
      <c r="F41" s="73"/>
    </row>
    <row r="42" spans="1:6" ht="61.5" customHeight="1" x14ac:dyDescent="0.2">
      <c r="A42" s="69" t="s">
        <v>133</v>
      </c>
      <c r="B42" s="15" t="s">
        <v>134</v>
      </c>
      <c r="C42" s="70" t="s">
        <v>7</v>
      </c>
      <c r="D42" s="71">
        <v>60</v>
      </c>
      <c r="E42" s="72"/>
      <c r="F42" s="73">
        <f>ROUND((E42*D42),2)</f>
        <v>0</v>
      </c>
    </row>
    <row r="43" spans="1:6" ht="12.75" customHeight="1" x14ac:dyDescent="0.2">
      <c r="A43" s="69"/>
      <c r="B43" s="15"/>
      <c r="C43" s="70"/>
      <c r="D43" s="71"/>
      <c r="E43" s="74"/>
      <c r="F43" s="73"/>
    </row>
    <row r="44" spans="1:6" ht="60" customHeight="1" x14ac:dyDescent="0.2">
      <c r="A44" s="69" t="s">
        <v>135</v>
      </c>
      <c r="B44" s="15" t="s">
        <v>136</v>
      </c>
      <c r="C44" s="70" t="s">
        <v>11</v>
      </c>
      <c r="D44" s="71">
        <v>250</v>
      </c>
      <c r="E44" s="72"/>
      <c r="F44" s="73">
        <f>ROUND((E44*D44),2)</f>
        <v>0</v>
      </c>
    </row>
    <row r="45" spans="1:6" ht="12.75" customHeight="1" x14ac:dyDescent="0.2">
      <c r="A45" s="69"/>
      <c r="B45" s="15"/>
      <c r="C45" s="70"/>
      <c r="D45" s="71"/>
      <c r="E45" s="74"/>
      <c r="F45" s="73"/>
    </row>
    <row r="46" spans="1:6" ht="57.75" customHeight="1" x14ac:dyDescent="0.2">
      <c r="A46" s="69" t="s">
        <v>137</v>
      </c>
      <c r="B46" s="15" t="s">
        <v>138</v>
      </c>
      <c r="C46" s="70" t="s">
        <v>7</v>
      </c>
      <c r="D46" s="71">
        <v>140</v>
      </c>
      <c r="E46" s="72"/>
      <c r="F46" s="73">
        <f>ROUND((E46*D46),2)</f>
        <v>0</v>
      </c>
    </row>
    <row r="47" spans="1:6" ht="12.75" customHeight="1" x14ac:dyDescent="0.2">
      <c r="A47" s="69"/>
      <c r="B47" s="15"/>
      <c r="C47" s="70"/>
      <c r="D47" s="71"/>
      <c r="E47" s="74"/>
      <c r="F47" s="73"/>
    </row>
    <row r="48" spans="1:6" ht="24.75" customHeight="1" x14ac:dyDescent="0.2">
      <c r="A48" s="69" t="s">
        <v>139</v>
      </c>
      <c r="B48" s="15" t="s">
        <v>140</v>
      </c>
      <c r="C48" s="70" t="s">
        <v>141</v>
      </c>
      <c r="D48" s="71">
        <v>15</v>
      </c>
      <c r="E48" s="72"/>
      <c r="F48" s="73">
        <f>ROUND((E48*D48),2)</f>
        <v>0</v>
      </c>
    </row>
    <row r="49" spans="1:6" ht="12.75" customHeight="1" x14ac:dyDescent="0.2">
      <c r="A49" s="69"/>
      <c r="B49" s="15"/>
      <c r="C49" s="70"/>
      <c r="D49" s="71"/>
      <c r="E49" s="74"/>
      <c r="F49" s="73"/>
    </row>
    <row r="50" spans="1:6" ht="46.5" customHeight="1" x14ac:dyDescent="0.2">
      <c r="A50" s="69" t="s">
        <v>142</v>
      </c>
      <c r="B50" s="15" t="s">
        <v>143</v>
      </c>
      <c r="C50" s="70" t="s">
        <v>11</v>
      </c>
      <c r="D50" s="71">
        <v>200</v>
      </c>
      <c r="E50" s="72"/>
      <c r="F50" s="73">
        <f>ROUND((E50*D50),2)</f>
        <v>0</v>
      </c>
    </row>
    <row r="51" spans="1:6" ht="12.75" customHeight="1" x14ac:dyDescent="0.2">
      <c r="A51" s="69"/>
      <c r="B51" s="15"/>
      <c r="C51" s="70"/>
      <c r="D51" s="71"/>
      <c r="E51" s="74"/>
      <c r="F51" s="73"/>
    </row>
    <row r="52" spans="1:6" ht="44.25" customHeight="1" x14ac:dyDescent="0.2">
      <c r="A52" s="69" t="s">
        <v>144</v>
      </c>
      <c r="B52" s="15" t="s">
        <v>145</v>
      </c>
      <c r="C52" s="70" t="s">
        <v>7</v>
      </c>
      <c r="D52" s="71">
        <v>200</v>
      </c>
      <c r="E52" s="72"/>
      <c r="F52" s="73">
        <f>ROUND((E52*D52),2)</f>
        <v>0</v>
      </c>
    </row>
    <row r="53" spans="1:6" s="7" customFormat="1" ht="12.75" customHeight="1" x14ac:dyDescent="0.2">
      <c r="A53" s="111"/>
      <c r="B53" s="15"/>
      <c r="C53" s="23"/>
      <c r="D53" s="24"/>
      <c r="E53" s="46"/>
      <c r="F53" s="28"/>
    </row>
    <row r="54" spans="1:6" s="7" customFormat="1" ht="24" customHeight="1" x14ac:dyDescent="0.2">
      <c r="A54" s="111" t="s">
        <v>193</v>
      </c>
      <c r="B54" s="15" t="s">
        <v>194</v>
      </c>
      <c r="C54" s="23" t="s">
        <v>9</v>
      </c>
      <c r="D54" s="24">
        <v>1</v>
      </c>
      <c r="E54" s="72"/>
      <c r="F54" s="73">
        <f>ROUND((E54*D54),2)</f>
        <v>0</v>
      </c>
    </row>
    <row r="55" spans="1:6" s="7" customFormat="1" ht="12.75" customHeight="1" x14ac:dyDescent="0.2">
      <c r="A55" s="111"/>
      <c r="B55" s="15"/>
      <c r="C55" s="23"/>
      <c r="D55" s="24"/>
      <c r="E55" s="46"/>
      <c r="F55" s="28"/>
    </row>
    <row r="56" spans="1:6" s="7" customFormat="1" ht="44.25" customHeight="1" x14ac:dyDescent="0.2">
      <c r="A56" s="111" t="s">
        <v>195</v>
      </c>
      <c r="B56" s="15" t="s">
        <v>196</v>
      </c>
      <c r="C56" s="23" t="s">
        <v>9</v>
      </c>
      <c r="D56" s="24">
        <v>1</v>
      </c>
      <c r="E56" s="72"/>
      <c r="F56" s="73">
        <f>ROUND((E56*D56),2)</f>
        <v>0</v>
      </c>
    </row>
    <row r="57" spans="1:6" s="7" customFormat="1" ht="12.75" customHeight="1" x14ac:dyDescent="0.2">
      <c r="A57" s="111"/>
      <c r="B57" s="15"/>
      <c r="C57" s="23"/>
      <c r="D57" s="24"/>
      <c r="E57" s="46"/>
      <c r="F57" s="28"/>
    </row>
    <row r="58" spans="1:6" s="7" customFormat="1" ht="57.75" customHeight="1" x14ac:dyDescent="0.2">
      <c r="A58" s="111" t="s">
        <v>197</v>
      </c>
      <c r="B58" s="15" t="s">
        <v>198</v>
      </c>
      <c r="C58" s="23" t="s">
        <v>7</v>
      </c>
      <c r="D58" s="24">
        <v>260</v>
      </c>
      <c r="E58" s="72"/>
      <c r="F58" s="73">
        <f>ROUND((E58*D58),2)</f>
        <v>0</v>
      </c>
    </row>
    <row r="59" spans="1:6" s="7" customFormat="1" ht="12.75" customHeight="1" thickBot="1" x14ac:dyDescent="0.25">
      <c r="A59" s="111"/>
      <c r="B59" s="15"/>
      <c r="C59" s="23"/>
      <c r="D59" s="24"/>
      <c r="E59" s="46"/>
      <c r="F59" s="28"/>
    </row>
    <row r="60" spans="1:6" s="7" customFormat="1" ht="17.25" thickBot="1" x14ac:dyDescent="0.25">
      <c r="A60" s="112"/>
      <c r="B60" s="113" t="s">
        <v>153</v>
      </c>
      <c r="C60" s="114"/>
      <c r="D60" s="115"/>
      <c r="E60" s="116"/>
      <c r="F60" s="117">
        <f>ROUND(SUM(F3:F59),2)</f>
        <v>0</v>
      </c>
    </row>
    <row r="61" spans="1:6" ht="74.25" customHeight="1" thickTop="1" x14ac:dyDescent="0.2">
      <c r="A61" s="58" t="s">
        <v>250</v>
      </c>
      <c r="B61" s="179" t="s">
        <v>251</v>
      </c>
      <c r="C61" s="179"/>
      <c r="D61" s="179"/>
      <c r="E61" s="179"/>
      <c r="F61" s="179"/>
    </row>
    <row r="62" spans="1:6" ht="14.25" customHeight="1" x14ac:dyDescent="0.2"/>
    <row r="63" spans="1:6" ht="27" customHeight="1" x14ac:dyDescent="0.2"/>
    <row r="65" spans="1:6" ht="67.5" customHeight="1" x14ac:dyDescent="0.2"/>
    <row r="69" spans="1:6" ht="73.5" customHeight="1" x14ac:dyDescent="0.2"/>
    <row r="71" spans="1:6" ht="69" customHeight="1" x14ac:dyDescent="0.2"/>
    <row r="73" spans="1:6" ht="69" customHeight="1" x14ac:dyDescent="0.2"/>
    <row r="77" spans="1:6" s="38" customFormat="1" x14ac:dyDescent="0.2">
      <c r="A77" s="58"/>
      <c r="B77" s="78"/>
      <c r="C77" s="57"/>
      <c r="D77" s="57"/>
      <c r="E77" s="58"/>
      <c r="F77" s="59"/>
    </row>
  </sheetData>
  <mergeCells count="1">
    <mergeCell ref="B61:F61"/>
  </mergeCells>
  <pageMargins left="0.78740157480314965" right="0.39370078740157483" top="0.78740157480314965" bottom="0.78740157480314965" header="0.31496062992125984" footer="0.31496062992125984"/>
  <pageSetup paperSize="9" scale="80" firstPageNumber="0" orientation="portrait" verticalDpi="300" r:id="rId1"/>
  <headerFooter alignWithMargins="0">
    <oddFooter>&amp;R&amp;"Arial Narrow,Navadno"&amp;P</oddFooter>
  </headerFooter>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A6A64-A813-46E5-8491-8FBF174B1C78}">
  <dimension ref="A1:F45"/>
  <sheetViews>
    <sheetView showWhiteSpace="0" view="pageBreakPreview" topLeftCell="A62" zoomScale="90" zoomScaleNormal="85" zoomScaleSheetLayoutView="90" zoomScalePageLayoutView="110" workbookViewId="0">
      <selection activeCell="M6" sqref="M6"/>
    </sheetView>
  </sheetViews>
  <sheetFormatPr defaultColWidth="9.140625" defaultRowHeight="16.5" x14ac:dyDescent="0.3"/>
  <cols>
    <col min="1" max="1" width="6.7109375" style="6" customWidth="1"/>
    <col min="2" max="2" width="60.7109375" style="1" customWidth="1"/>
    <col min="3" max="4" width="6.7109375" style="6" customWidth="1"/>
    <col min="5" max="5" width="13.7109375" style="45" customWidth="1"/>
    <col min="6" max="6" width="13.7109375" style="27" customWidth="1"/>
    <col min="7" max="9" width="9.140625" style="1"/>
    <col min="10" max="10" width="7.140625" style="1" customWidth="1"/>
    <col min="11" max="16384" width="9.140625" style="1"/>
  </cols>
  <sheetData>
    <row r="1" spans="1:6" x14ac:dyDescent="0.3">
      <c r="A1" s="2" t="s">
        <v>43</v>
      </c>
      <c r="B1" s="3" t="s">
        <v>41</v>
      </c>
      <c r="C1"/>
      <c r="D1"/>
      <c r="E1" s="48"/>
      <c r="F1" s="33"/>
    </row>
    <row r="2" spans="1:6" x14ac:dyDescent="0.3">
      <c r="A2" s="2"/>
      <c r="B2" s="3"/>
      <c r="C2"/>
      <c r="D2"/>
      <c r="E2" s="48"/>
      <c r="F2" s="33"/>
    </row>
    <row r="3" spans="1:6" s="3" customFormat="1" ht="17.25" thickBot="1" x14ac:dyDescent="0.35">
      <c r="A3" s="4"/>
      <c r="B3" s="14" t="s">
        <v>1</v>
      </c>
      <c r="C3" s="5" t="s">
        <v>2</v>
      </c>
      <c r="D3" s="5" t="s">
        <v>3</v>
      </c>
      <c r="E3" s="49" t="s">
        <v>4</v>
      </c>
      <c r="F3" s="30" t="s">
        <v>5</v>
      </c>
    </row>
    <row r="4" spans="1:6" s="12" customFormat="1" ht="77.25" thickTop="1" x14ac:dyDescent="0.2">
      <c r="A4" s="53" t="s">
        <v>44</v>
      </c>
      <c r="B4" s="79" t="s">
        <v>173</v>
      </c>
      <c r="C4" s="23" t="s">
        <v>9</v>
      </c>
      <c r="D4" s="24">
        <v>1</v>
      </c>
      <c r="E4" s="80"/>
      <c r="F4" s="28">
        <f>ROUND((E4*D4),2)</f>
        <v>0</v>
      </c>
    </row>
    <row r="5" spans="1:6" s="12" customFormat="1" ht="12.75" x14ac:dyDescent="0.2">
      <c r="A5" s="13"/>
      <c r="C5" s="25"/>
      <c r="D5" s="25"/>
      <c r="E5" s="50"/>
      <c r="F5" s="34"/>
    </row>
    <row r="6" spans="1:6" s="7" customFormat="1" ht="89.25" x14ac:dyDescent="0.2">
      <c r="A6" s="9" t="s">
        <v>45</v>
      </c>
      <c r="B6" s="54" t="s">
        <v>63</v>
      </c>
      <c r="C6" s="23" t="s">
        <v>9</v>
      </c>
      <c r="D6" s="24">
        <v>1</v>
      </c>
      <c r="E6" s="80"/>
      <c r="F6" s="28">
        <f>ROUND((E6*D6),2)</f>
        <v>0</v>
      </c>
    </row>
    <row r="7" spans="1:6" s="7" customFormat="1" ht="12.75" x14ac:dyDescent="0.2">
      <c r="A7" s="10"/>
      <c r="B7" s="11"/>
      <c r="C7" s="23"/>
      <c r="D7" s="24"/>
      <c r="E7" s="46"/>
      <c r="F7" s="28"/>
    </row>
    <row r="8" spans="1:6" s="7" customFormat="1" ht="114.75" x14ac:dyDescent="0.2">
      <c r="A8" s="9" t="s">
        <v>46</v>
      </c>
      <c r="B8" s="54" t="s">
        <v>64</v>
      </c>
      <c r="C8" s="23" t="s">
        <v>9</v>
      </c>
      <c r="D8" s="24">
        <v>1</v>
      </c>
      <c r="E8" s="80"/>
      <c r="F8" s="28">
        <f>ROUND((E8*D8),2)</f>
        <v>0</v>
      </c>
    </row>
    <row r="9" spans="1:6" s="7" customFormat="1" ht="15" customHeight="1" x14ac:dyDescent="0.2">
      <c r="A9" s="9"/>
      <c r="B9" s="11"/>
      <c r="C9" s="23"/>
      <c r="D9" s="24"/>
      <c r="E9" s="46"/>
      <c r="F9" s="28"/>
    </row>
    <row r="10" spans="1:6" s="7" customFormat="1" ht="102" x14ac:dyDescent="0.2">
      <c r="A10" s="9" t="s">
        <v>28</v>
      </c>
      <c r="B10" s="54" t="s">
        <v>65</v>
      </c>
      <c r="C10" s="23" t="s">
        <v>9</v>
      </c>
      <c r="D10" s="24">
        <v>1</v>
      </c>
      <c r="E10" s="80"/>
      <c r="F10" s="28">
        <f>ROUND((E10*D10),2)</f>
        <v>0</v>
      </c>
    </row>
    <row r="11" spans="1:6" s="7" customFormat="1" ht="15" customHeight="1" thickBot="1" x14ac:dyDescent="0.25">
      <c r="A11" s="9"/>
      <c r="B11" s="11"/>
      <c r="C11" s="23"/>
      <c r="D11" s="24"/>
      <c r="E11" s="46"/>
      <c r="F11" s="28"/>
    </row>
    <row r="12" spans="1:6" s="7" customFormat="1" ht="17.25" thickBot="1" x14ac:dyDescent="0.35">
      <c r="A12" s="8"/>
      <c r="B12" s="26" t="s">
        <v>42</v>
      </c>
      <c r="C12" s="26"/>
      <c r="D12" s="26"/>
      <c r="E12" s="51"/>
      <c r="F12" s="32">
        <f>ROUND(SUM(F4:F11),2)</f>
        <v>0</v>
      </c>
    </row>
    <row r="13" spans="1:6" s="7" customFormat="1" ht="13.5" thickTop="1" x14ac:dyDescent="0.2">
      <c r="A13" s="10"/>
      <c r="E13" s="52"/>
      <c r="F13" s="31"/>
    </row>
    <row r="14" spans="1:6" s="7" customFormat="1" ht="12.75" x14ac:dyDescent="0.2">
      <c r="A14" s="10"/>
      <c r="E14" s="52"/>
      <c r="F14" s="31"/>
    </row>
    <row r="15" spans="1:6" s="7" customFormat="1" ht="12.75" x14ac:dyDescent="0.2">
      <c r="A15" s="10"/>
      <c r="C15" s="10"/>
      <c r="D15" s="10"/>
      <c r="E15" s="47"/>
      <c r="F15" s="29"/>
    </row>
    <row r="16" spans="1:6" s="7" customFormat="1" ht="12.75" x14ac:dyDescent="0.2">
      <c r="A16" s="10"/>
      <c r="C16" s="10"/>
      <c r="D16" s="10"/>
      <c r="E16" s="47"/>
      <c r="F16" s="29"/>
    </row>
    <row r="17" spans="1:6" s="7" customFormat="1" x14ac:dyDescent="0.3">
      <c r="A17" s="6"/>
      <c r="B17" s="1"/>
      <c r="C17" s="6"/>
      <c r="D17" s="6"/>
      <c r="E17" s="45"/>
      <c r="F17" s="27"/>
    </row>
    <row r="18" spans="1:6" s="7" customFormat="1" x14ac:dyDescent="0.3">
      <c r="A18" s="6"/>
      <c r="B18" s="1"/>
      <c r="C18" s="6"/>
      <c r="D18" s="6"/>
      <c r="E18" s="45"/>
      <c r="F18" s="27"/>
    </row>
    <row r="19" spans="1:6" s="7" customFormat="1" x14ac:dyDescent="0.3">
      <c r="A19" s="6"/>
      <c r="B19" s="1"/>
      <c r="C19" s="6"/>
      <c r="D19" s="6"/>
      <c r="E19" s="45"/>
      <c r="F19" s="27"/>
    </row>
    <row r="20" spans="1:6" s="7" customFormat="1" x14ac:dyDescent="0.3">
      <c r="A20" s="6"/>
      <c r="B20" s="1"/>
      <c r="C20" s="6"/>
      <c r="D20" s="6"/>
      <c r="E20" s="45"/>
      <c r="F20" s="27"/>
    </row>
    <row r="21" spans="1:6" s="7" customFormat="1" x14ac:dyDescent="0.3">
      <c r="A21" s="6"/>
      <c r="B21" s="1"/>
      <c r="C21" s="6"/>
      <c r="D21" s="6"/>
      <c r="E21" s="45"/>
      <c r="F21" s="27"/>
    </row>
    <row r="22" spans="1:6" s="7" customFormat="1" ht="9.75" customHeight="1" x14ac:dyDescent="0.3">
      <c r="A22" s="6"/>
      <c r="B22" s="1"/>
      <c r="C22" s="6"/>
      <c r="D22" s="6"/>
      <c r="E22" s="45"/>
      <c r="F22" s="27"/>
    </row>
    <row r="23" spans="1:6" s="7" customFormat="1" ht="8.25" customHeight="1" x14ac:dyDescent="0.3">
      <c r="A23" s="6"/>
      <c r="B23" s="1"/>
      <c r="C23" s="6"/>
      <c r="D23" s="6"/>
      <c r="E23" s="45"/>
      <c r="F23" s="27"/>
    </row>
    <row r="24" spans="1:6" s="7" customFormat="1" x14ac:dyDescent="0.3">
      <c r="A24" s="6"/>
      <c r="B24" s="1"/>
      <c r="C24" s="6"/>
      <c r="D24" s="6"/>
      <c r="E24" s="45"/>
      <c r="F24" s="27"/>
    </row>
    <row r="25" spans="1:6" s="7" customFormat="1" ht="3.75" customHeight="1" x14ac:dyDescent="0.3">
      <c r="A25" s="6"/>
      <c r="B25" s="1"/>
      <c r="C25" s="6"/>
      <c r="D25" s="6"/>
      <c r="E25" s="45"/>
      <c r="F25" s="27"/>
    </row>
    <row r="26" spans="1:6" s="7" customFormat="1" x14ac:dyDescent="0.3">
      <c r="A26" s="6"/>
      <c r="B26" s="1"/>
      <c r="C26" s="6"/>
      <c r="D26" s="6"/>
      <c r="E26" s="45"/>
      <c r="F26" s="27"/>
    </row>
    <row r="27" spans="1:6" s="7" customFormat="1" ht="3.75" customHeight="1" x14ac:dyDescent="0.3">
      <c r="A27" s="6"/>
      <c r="B27" s="1"/>
      <c r="C27" s="6"/>
      <c r="D27" s="6"/>
      <c r="E27" s="45"/>
      <c r="F27" s="27"/>
    </row>
    <row r="28" spans="1:6" s="7" customFormat="1" x14ac:dyDescent="0.3">
      <c r="A28" s="6"/>
      <c r="B28" s="1"/>
      <c r="C28" s="6"/>
      <c r="D28" s="6"/>
      <c r="E28" s="45"/>
      <c r="F28" s="27"/>
    </row>
    <row r="29" spans="1:6" s="7" customFormat="1" ht="3.75" customHeight="1" x14ac:dyDescent="0.3">
      <c r="A29" s="6"/>
      <c r="B29" s="1"/>
      <c r="C29" s="6"/>
      <c r="D29" s="6"/>
      <c r="E29" s="45"/>
      <c r="F29" s="27"/>
    </row>
    <row r="30" spans="1:6" s="7" customFormat="1" x14ac:dyDescent="0.3">
      <c r="A30" s="6"/>
      <c r="B30" s="1"/>
      <c r="C30" s="6"/>
      <c r="D30" s="6"/>
      <c r="E30" s="45"/>
      <c r="F30" s="27"/>
    </row>
    <row r="31" spans="1:6" s="7" customFormat="1" ht="3.75" customHeight="1" x14ac:dyDescent="0.3">
      <c r="A31" s="6"/>
      <c r="B31" s="1"/>
      <c r="C31" s="6"/>
      <c r="D31" s="6"/>
      <c r="E31" s="45"/>
      <c r="F31" s="27"/>
    </row>
    <row r="32" spans="1:6" s="7" customFormat="1" x14ac:dyDescent="0.3">
      <c r="A32" s="6"/>
      <c r="B32" s="1"/>
      <c r="C32" s="6"/>
      <c r="D32" s="6"/>
      <c r="E32" s="45"/>
      <c r="F32" s="27"/>
    </row>
    <row r="33" spans="1:6" s="7" customFormat="1" x14ac:dyDescent="0.3">
      <c r="A33" s="6"/>
      <c r="B33" s="1"/>
      <c r="C33" s="6"/>
      <c r="D33" s="6"/>
      <c r="E33" s="45"/>
      <c r="F33" s="27"/>
    </row>
    <row r="34" spans="1:6" s="7" customFormat="1" x14ac:dyDescent="0.3">
      <c r="A34" s="6"/>
      <c r="B34" s="1"/>
      <c r="C34" s="6"/>
      <c r="D34" s="6"/>
      <c r="E34" s="45"/>
      <c r="F34" s="27"/>
    </row>
    <row r="35" spans="1:6" s="7" customFormat="1" x14ac:dyDescent="0.3">
      <c r="A35" s="6"/>
      <c r="B35" s="1"/>
      <c r="C35" s="6"/>
      <c r="D35" s="6"/>
      <c r="E35" s="45"/>
      <c r="F35" s="27"/>
    </row>
    <row r="36" spans="1:6" s="7" customFormat="1" x14ac:dyDescent="0.3">
      <c r="A36" s="6"/>
      <c r="B36" s="1"/>
      <c r="C36" s="6"/>
      <c r="D36" s="6"/>
      <c r="E36" s="45"/>
      <c r="F36" s="27"/>
    </row>
    <row r="37" spans="1:6" s="7" customFormat="1" x14ac:dyDescent="0.3">
      <c r="A37" s="6"/>
      <c r="B37" s="1"/>
      <c r="C37" s="6"/>
      <c r="D37" s="6"/>
      <c r="E37" s="45"/>
      <c r="F37" s="27"/>
    </row>
    <row r="38" spans="1:6" s="7" customFormat="1" x14ac:dyDescent="0.3">
      <c r="A38" s="6"/>
      <c r="B38" s="1"/>
      <c r="C38" s="6"/>
      <c r="D38" s="6"/>
      <c r="E38" s="45"/>
      <c r="F38" s="27"/>
    </row>
    <row r="39" spans="1:6" s="7" customFormat="1" x14ac:dyDescent="0.3">
      <c r="A39" s="6"/>
      <c r="B39" s="1"/>
      <c r="C39" s="6"/>
      <c r="D39" s="6"/>
      <c r="E39" s="45"/>
      <c r="F39" s="27"/>
    </row>
    <row r="40" spans="1:6" s="7" customFormat="1" x14ac:dyDescent="0.3">
      <c r="A40" s="6"/>
      <c r="B40" s="1"/>
      <c r="C40" s="6"/>
      <c r="D40" s="6"/>
      <c r="E40" s="45"/>
      <c r="F40" s="27"/>
    </row>
    <row r="41" spans="1:6" s="7" customFormat="1" x14ac:dyDescent="0.3">
      <c r="A41" s="6"/>
      <c r="B41" s="1"/>
      <c r="C41" s="6"/>
      <c r="D41" s="6"/>
      <c r="E41" s="45"/>
      <c r="F41" s="27"/>
    </row>
    <row r="42" spans="1:6" s="7" customFormat="1" ht="19.5" customHeight="1" x14ac:dyDescent="0.3">
      <c r="A42" s="6"/>
      <c r="B42" s="1"/>
      <c r="C42" s="6"/>
      <c r="D42" s="6"/>
      <c r="E42" s="45"/>
      <c r="F42" s="27"/>
    </row>
    <row r="43" spans="1:6" s="3" customFormat="1" x14ac:dyDescent="0.3">
      <c r="A43" s="6"/>
      <c r="B43" s="1"/>
      <c r="C43" s="6"/>
      <c r="D43" s="6"/>
      <c r="E43" s="45"/>
      <c r="F43" s="27"/>
    </row>
    <row r="44" spans="1:6" s="7" customFormat="1" x14ac:dyDescent="0.3">
      <c r="A44" s="6"/>
      <c r="B44" s="1"/>
      <c r="C44" s="6"/>
      <c r="D44" s="6"/>
      <c r="E44" s="45"/>
      <c r="F44" s="27"/>
    </row>
    <row r="45" spans="1:6" s="7" customFormat="1" x14ac:dyDescent="0.3">
      <c r="A45" s="6"/>
      <c r="B45" s="1"/>
      <c r="C45" s="6"/>
      <c r="D45" s="6"/>
      <c r="E45" s="45"/>
      <c r="F45" s="27"/>
    </row>
  </sheetData>
  <pageMargins left="0.78740157480314965" right="0.39370078740157483" top="0.78740157480314965" bottom="0.78740157480314965" header="0.31496062992125984" footer="0.31496062992125984"/>
  <pageSetup paperSize="9" scale="84" firstPageNumber="0" orientation="portrait" verticalDpi="300" r:id="rId1"/>
  <headerFooter alignWithMargins="0">
    <oddFooter>&amp;R&amp;"Arial Narrow,Običajno"&amp;P</oddFooter>
  </headerFooter>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C8D1E-BCE9-40A2-B926-C0FBCEEB3076}">
  <dimension ref="A1:F52"/>
  <sheetViews>
    <sheetView view="pageBreakPreview" topLeftCell="A9" zoomScale="90" zoomScaleNormal="85" zoomScaleSheetLayoutView="90" zoomScalePageLayoutView="178" workbookViewId="0">
      <selection activeCell="H17" sqref="H17"/>
    </sheetView>
  </sheetViews>
  <sheetFormatPr defaultColWidth="9.140625" defaultRowHeight="16.5" x14ac:dyDescent="0.3"/>
  <cols>
    <col min="1" max="1" width="6.7109375" style="6" customWidth="1"/>
    <col min="2" max="2" width="60.7109375" style="1" customWidth="1"/>
    <col min="3" max="4" width="6.7109375" style="6" customWidth="1"/>
    <col min="5" max="5" width="12.42578125" style="45" customWidth="1"/>
    <col min="6" max="6" width="13.28515625" style="27" customWidth="1"/>
    <col min="7" max="9" width="9.140625" style="1"/>
    <col min="10" max="10" width="7.140625" style="1" customWidth="1"/>
    <col min="11" max="16384" width="9.140625" style="1"/>
  </cols>
  <sheetData>
    <row r="1" spans="1:6" x14ac:dyDescent="0.3">
      <c r="A1" s="2" t="s">
        <v>47</v>
      </c>
      <c r="B1" s="3" t="s">
        <v>49</v>
      </c>
      <c r="C1"/>
      <c r="D1"/>
      <c r="E1" s="48"/>
      <c r="F1" s="33"/>
    </row>
    <row r="2" spans="1:6" x14ac:dyDescent="0.3">
      <c r="A2" s="2"/>
      <c r="B2" s="3"/>
      <c r="C2"/>
      <c r="D2"/>
      <c r="E2" s="48"/>
      <c r="F2" s="33"/>
    </row>
    <row r="3" spans="1:6" s="3" customFormat="1" ht="17.25" thickBot="1" x14ac:dyDescent="0.35">
      <c r="A3" s="4"/>
      <c r="B3" s="14" t="s">
        <v>1</v>
      </c>
      <c r="C3" s="5" t="s">
        <v>2</v>
      </c>
      <c r="D3" s="5" t="s">
        <v>3</v>
      </c>
      <c r="E3" s="49" t="s">
        <v>4</v>
      </c>
      <c r="F3" s="30" t="s">
        <v>5</v>
      </c>
    </row>
    <row r="4" spans="1:6" s="12" customFormat="1" ht="13.5" thickTop="1" x14ac:dyDescent="0.2">
      <c r="A4" s="13"/>
      <c r="C4" s="25"/>
      <c r="D4" s="25"/>
      <c r="E4" s="50"/>
      <c r="F4" s="34"/>
    </row>
    <row r="5" spans="1:6" s="7" customFormat="1" ht="76.5" x14ac:dyDescent="0.2">
      <c r="A5" s="9" t="s">
        <v>48</v>
      </c>
      <c r="B5" s="54" t="s">
        <v>71</v>
      </c>
      <c r="C5" s="23" t="s">
        <v>9</v>
      </c>
      <c r="D5" s="24">
        <v>1</v>
      </c>
      <c r="E5" s="80"/>
      <c r="F5" s="28">
        <f>ROUND((D5*E5),2)</f>
        <v>0</v>
      </c>
    </row>
    <row r="6" spans="1:6" s="7" customFormat="1" ht="12.75" customHeight="1" x14ac:dyDescent="0.2">
      <c r="A6" s="9"/>
      <c r="B6" s="11"/>
      <c r="C6" s="23"/>
      <c r="D6" s="24"/>
      <c r="E6" s="46"/>
      <c r="F6" s="28"/>
    </row>
    <row r="7" spans="1:6" s="7" customFormat="1" ht="89.25" x14ac:dyDescent="0.2">
      <c r="A7" s="9" t="s">
        <v>50</v>
      </c>
      <c r="B7" s="54" t="s">
        <v>66</v>
      </c>
      <c r="C7" s="23" t="s">
        <v>9</v>
      </c>
      <c r="D7" s="24">
        <v>1</v>
      </c>
      <c r="E7" s="80"/>
      <c r="F7" s="28">
        <f>ROUND((D7*E7),2)</f>
        <v>0</v>
      </c>
    </row>
    <row r="8" spans="1:6" s="7" customFormat="1" ht="12.75" customHeight="1" x14ac:dyDescent="0.2">
      <c r="A8" s="9"/>
      <c r="B8" s="54"/>
      <c r="C8" s="23"/>
      <c r="D8" s="24"/>
      <c r="E8" s="46"/>
      <c r="F8" s="28"/>
    </row>
    <row r="9" spans="1:6" s="7" customFormat="1" ht="140.25" x14ac:dyDescent="0.2">
      <c r="A9" s="9" t="s">
        <v>52</v>
      </c>
      <c r="B9" s="54" t="s">
        <v>72</v>
      </c>
      <c r="C9" s="23" t="s">
        <v>9</v>
      </c>
      <c r="D9" s="24">
        <v>1</v>
      </c>
      <c r="E9" s="80"/>
      <c r="F9" s="28">
        <f>ROUND((D9*E9),2)</f>
        <v>0</v>
      </c>
    </row>
    <row r="10" spans="1:6" s="7" customFormat="1" ht="12.75" customHeight="1" x14ac:dyDescent="0.2">
      <c r="A10" s="9"/>
      <c r="B10" s="54"/>
      <c r="C10" s="23"/>
      <c r="D10" s="24"/>
      <c r="E10" s="46"/>
      <c r="F10" s="28"/>
    </row>
    <row r="11" spans="1:6" s="7" customFormat="1" ht="63.75" x14ac:dyDescent="0.2">
      <c r="A11" s="9" t="s">
        <v>53</v>
      </c>
      <c r="B11" s="54" t="s">
        <v>67</v>
      </c>
      <c r="C11" s="23" t="s">
        <v>9</v>
      </c>
      <c r="D11" s="24">
        <v>1</v>
      </c>
      <c r="E11" s="80"/>
      <c r="F11" s="28">
        <f>ROUND((D11*E11),2)</f>
        <v>0</v>
      </c>
    </row>
    <row r="12" spans="1:6" s="7" customFormat="1" ht="12.75" customHeight="1" x14ac:dyDescent="0.2">
      <c r="A12" s="9"/>
      <c r="B12" s="54"/>
      <c r="C12" s="23"/>
      <c r="D12" s="24"/>
      <c r="E12" s="46"/>
      <c r="F12" s="28"/>
    </row>
    <row r="13" spans="1:6" s="7" customFormat="1" ht="89.25" x14ac:dyDescent="0.2">
      <c r="A13" s="9" t="s">
        <v>54</v>
      </c>
      <c r="B13" s="54" t="s">
        <v>68</v>
      </c>
      <c r="C13" s="23" t="s">
        <v>9</v>
      </c>
      <c r="D13" s="24">
        <v>1</v>
      </c>
      <c r="E13" s="80"/>
      <c r="F13" s="28">
        <f>ROUND((D13*E13),2)</f>
        <v>0</v>
      </c>
    </row>
    <row r="14" spans="1:6" s="7" customFormat="1" ht="15" customHeight="1" x14ac:dyDescent="0.2">
      <c r="A14" s="9"/>
      <c r="B14" s="11"/>
      <c r="C14" s="23"/>
      <c r="D14" s="24"/>
      <c r="E14" s="46"/>
      <c r="F14" s="28"/>
    </row>
    <row r="15" spans="1:6" s="7" customFormat="1" ht="165.75" x14ac:dyDescent="0.2">
      <c r="A15" s="9" t="s">
        <v>55</v>
      </c>
      <c r="B15" s="54" t="s">
        <v>69</v>
      </c>
      <c r="C15" s="23" t="s">
        <v>9</v>
      </c>
      <c r="D15" s="24">
        <v>1</v>
      </c>
      <c r="E15" s="80"/>
      <c r="F15" s="28">
        <f>ROUND((D15*E15),2)</f>
        <v>0</v>
      </c>
    </row>
    <row r="16" spans="1:6" s="7" customFormat="1" ht="15" customHeight="1" x14ac:dyDescent="0.2">
      <c r="A16" s="9"/>
      <c r="B16" s="11"/>
      <c r="C16" s="23"/>
      <c r="D16" s="24"/>
      <c r="E16" s="46"/>
      <c r="F16" s="28"/>
    </row>
    <row r="17" spans="1:6" s="7" customFormat="1" ht="114.75" x14ac:dyDescent="0.2">
      <c r="A17" s="9" t="s">
        <v>56</v>
      </c>
      <c r="B17" s="54" t="s">
        <v>70</v>
      </c>
      <c r="C17" s="23" t="s">
        <v>9</v>
      </c>
      <c r="D17" s="24">
        <v>1</v>
      </c>
      <c r="E17" s="80"/>
      <c r="F17" s="28">
        <f>ROUND((D17*E17),2)</f>
        <v>0</v>
      </c>
    </row>
    <row r="18" spans="1:6" s="7" customFormat="1" ht="15" customHeight="1" thickBot="1" x14ac:dyDescent="0.25">
      <c r="A18" s="9"/>
      <c r="B18" s="11"/>
      <c r="C18" s="23"/>
      <c r="D18" s="24"/>
      <c r="E18" s="46"/>
      <c r="F18" s="28"/>
    </row>
    <row r="19" spans="1:6" s="7" customFormat="1" ht="16.5" customHeight="1" thickBot="1" x14ac:dyDescent="0.35">
      <c r="A19" s="8"/>
      <c r="B19" s="26" t="s">
        <v>51</v>
      </c>
      <c r="C19" s="26"/>
      <c r="D19" s="26"/>
      <c r="E19" s="51"/>
      <c r="F19" s="32">
        <f>ROUND(SUM(F4:F18),2)</f>
        <v>0</v>
      </c>
    </row>
    <row r="20" spans="1:6" s="7" customFormat="1" ht="13.5" thickTop="1" x14ac:dyDescent="0.2">
      <c r="A20" s="10"/>
      <c r="E20" s="52"/>
      <c r="F20" s="31"/>
    </row>
    <row r="21" spans="1:6" s="7" customFormat="1" ht="12.75" x14ac:dyDescent="0.2">
      <c r="A21" s="10"/>
      <c r="E21" s="52"/>
      <c r="F21" s="31"/>
    </row>
    <row r="22" spans="1:6" s="7" customFormat="1" ht="12.75" x14ac:dyDescent="0.2">
      <c r="A22" s="10"/>
      <c r="C22" s="10"/>
      <c r="D22" s="10"/>
      <c r="E22" s="47"/>
      <c r="F22" s="29"/>
    </row>
    <row r="23" spans="1:6" s="7" customFormat="1" ht="12.75" x14ac:dyDescent="0.2">
      <c r="A23" s="10"/>
      <c r="C23" s="10"/>
      <c r="D23" s="10"/>
      <c r="E23" s="47"/>
      <c r="F23" s="29"/>
    </row>
    <row r="24" spans="1:6" s="7" customFormat="1" x14ac:dyDescent="0.3">
      <c r="A24" s="6"/>
      <c r="B24" s="1"/>
      <c r="C24" s="6"/>
      <c r="D24" s="6"/>
      <c r="E24" s="45"/>
      <c r="F24" s="27"/>
    </row>
    <row r="25" spans="1:6" s="7" customFormat="1" x14ac:dyDescent="0.3">
      <c r="A25" s="6"/>
      <c r="B25" s="1"/>
      <c r="C25" s="6"/>
      <c r="D25" s="6"/>
      <c r="E25" s="45"/>
      <c r="F25" s="27"/>
    </row>
    <row r="26" spans="1:6" s="7" customFormat="1" x14ac:dyDescent="0.3">
      <c r="A26" s="6"/>
      <c r="B26" s="1"/>
      <c r="C26" s="6"/>
      <c r="D26" s="6"/>
      <c r="E26" s="45"/>
      <c r="F26" s="27"/>
    </row>
    <row r="27" spans="1:6" s="7" customFormat="1" x14ac:dyDescent="0.3">
      <c r="A27" s="6"/>
      <c r="B27" s="1"/>
      <c r="C27" s="6"/>
      <c r="D27" s="6"/>
      <c r="E27" s="45"/>
      <c r="F27" s="27"/>
    </row>
    <row r="28" spans="1:6" s="7" customFormat="1" x14ac:dyDescent="0.3">
      <c r="A28" s="6"/>
      <c r="B28" s="1"/>
      <c r="C28" s="6"/>
      <c r="D28" s="6"/>
      <c r="E28" s="45"/>
      <c r="F28" s="27"/>
    </row>
    <row r="29" spans="1:6" s="7" customFormat="1" ht="9.75" customHeight="1" x14ac:dyDescent="0.3">
      <c r="A29" s="6"/>
      <c r="B29" s="1"/>
      <c r="C29" s="6"/>
      <c r="D29" s="6"/>
      <c r="E29" s="45"/>
      <c r="F29" s="27"/>
    </row>
    <row r="30" spans="1:6" s="7" customFormat="1" ht="8.25" customHeight="1" x14ac:dyDescent="0.3">
      <c r="A30" s="6"/>
      <c r="B30" s="1"/>
      <c r="C30" s="6"/>
      <c r="D30" s="6"/>
      <c r="E30" s="45"/>
      <c r="F30" s="27"/>
    </row>
    <row r="31" spans="1:6" s="7" customFormat="1" x14ac:dyDescent="0.3">
      <c r="A31" s="6"/>
      <c r="B31" s="1"/>
      <c r="C31" s="6"/>
      <c r="D31" s="6"/>
      <c r="E31" s="45"/>
      <c r="F31" s="27"/>
    </row>
    <row r="32" spans="1:6" s="7" customFormat="1" ht="3.75" customHeight="1" x14ac:dyDescent="0.3">
      <c r="A32" s="6"/>
      <c r="B32" s="1"/>
      <c r="C32" s="6"/>
      <c r="D32" s="6"/>
      <c r="E32" s="45"/>
      <c r="F32" s="27"/>
    </row>
    <row r="33" spans="1:6" s="7" customFormat="1" x14ac:dyDescent="0.3">
      <c r="A33" s="6"/>
      <c r="B33" s="1"/>
      <c r="C33" s="6"/>
      <c r="D33" s="6"/>
      <c r="E33" s="45"/>
      <c r="F33" s="27"/>
    </row>
    <row r="34" spans="1:6" s="7" customFormat="1" ht="3.75" customHeight="1" x14ac:dyDescent="0.3">
      <c r="A34" s="6"/>
      <c r="B34" s="1"/>
      <c r="C34" s="6"/>
      <c r="D34" s="6"/>
      <c r="E34" s="45"/>
      <c r="F34" s="27"/>
    </row>
    <row r="35" spans="1:6" s="7" customFormat="1" x14ac:dyDescent="0.3">
      <c r="A35" s="6"/>
      <c r="B35" s="1"/>
      <c r="C35" s="6"/>
      <c r="D35" s="6"/>
      <c r="E35" s="45"/>
      <c r="F35" s="27"/>
    </row>
    <row r="36" spans="1:6" s="7" customFormat="1" ht="3.75" customHeight="1" x14ac:dyDescent="0.3">
      <c r="A36" s="6"/>
      <c r="B36" s="1"/>
      <c r="C36" s="6"/>
      <c r="D36" s="6"/>
      <c r="E36" s="45"/>
      <c r="F36" s="27"/>
    </row>
    <row r="37" spans="1:6" s="7" customFormat="1" x14ac:dyDescent="0.3">
      <c r="A37" s="6"/>
      <c r="B37" s="1"/>
      <c r="C37" s="6"/>
      <c r="D37" s="6"/>
      <c r="E37" s="45"/>
      <c r="F37" s="27"/>
    </row>
    <row r="38" spans="1:6" s="7" customFormat="1" ht="3.75" customHeight="1" x14ac:dyDescent="0.3">
      <c r="A38" s="6"/>
      <c r="B38" s="1"/>
      <c r="C38" s="6"/>
      <c r="D38" s="6"/>
      <c r="E38" s="45"/>
      <c r="F38" s="27"/>
    </row>
    <row r="39" spans="1:6" s="7" customFormat="1" x14ac:dyDescent="0.3">
      <c r="A39" s="6"/>
      <c r="B39" s="1"/>
      <c r="C39" s="6"/>
      <c r="D39" s="6"/>
      <c r="E39" s="45"/>
      <c r="F39" s="27"/>
    </row>
    <row r="40" spans="1:6" s="7" customFormat="1" x14ac:dyDescent="0.3">
      <c r="A40" s="6"/>
      <c r="B40" s="1"/>
      <c r="C40" s="6"/>
      <c r="D40" s="6"/>
      <c r="E40" s="45"/>
      <c r="F40" s="27"/>
    </row>
    <row r="41" spans="1:6" s="7" customFormat="1" x14ac:dyDescent="0.3">
      <c r="A41" s="6"/>
      <c r="B41" s="1"/>
      <c r="C41" s="6"/>
      <c r="D41" s="6"/>
      <c r="E41" s="45"/>
      <c r="F41" s="27"/>
    </row>
    <row r="42" spans="1:6" s="7" customFormat="1" x14ac:dyDescent="0.3">
      <c r="A42" s="6"/>
      <c r="B42" s="1"/>
      <c r="C42" s="6"/>
      <c r="D42" s="6"/>
      <c r="E42" s="45"/>
      <c r="F42" s="27"/>
    </row>
    <row r="43" spans="1:6" s="7" customFormat="1" x14ac:dyDescent="0.3">
      <c r="A43" s="6"/>
      <c r="B43" s="1"/>
      <c r="C43" s="6"/>
      <c r="D43" s="6"/>
      <c r="E43" s="45"/>
      <c r="F43" s="27"/>
    </row>
    <row r="44" spans="1:6" s="7" customFormat="1" x14ac:dyDescent="0.3">
      <c r="A44" s="6"/>
      <c r="B44" s="1"/>
      <c r="C44" s="6"/>
      <c r="D44" s="6"/>
      <c r="E44" s="45"/>
      <c r="F44" s="27"/>
    </row>
    <row r="45" spans="1:6" s="7" customFormat="1" x14ac:dyDescent="0.3">
      <c r="A45" s="6"/>
      <c r="B45" s="1"/>
      <c r="C45" s="6"/>
      <c r="D45" s="6"/>
      <c r="E45" s="45"/>
      <c r="F45" s="27"/>
    </row>
    <row r="46" spans="1:6" s="7" customFormat="1" x14ac:dyDescent="0.3">
      <c r="A46" s="6"/>
      <c r="B46" s="1"/>
      <c r="C46" s="6"/>
      <c r="D46" s="6"/>
      <c r="E46" s="45"/>
      <c r="F46" s="27"/>
    </row>
    <row r="47" spans="1:6" s="7" customFormat="1" x14ac:dyDescent="0.3">
      <c r="A47" s="6"/>
      <c r="B47" s="1"/>
      <c r="C47" s="6"/>
      <c r="D47" s="6"/>
      <c r="E47" s="45"/>
      <c r="F47" s="27"/>
    </row>
    <row r="48" spans="1:6" s="7" customFormat="1" x14ac:dyDescent="0.3">
      <c r="A48" s="6"/>
      <c r="B48" s="1"/>
      <c r="C48" s="6"/>
      <c r="D48" s="6"/>
      <c r="E48" s="45"/>
      <c r="F48" s="27"/>
    </row>
    <row r="49" spans="1:6" s="7" customFormat="1" ht="19.5" customHeight="1" x14ac:dyDescent="0.3">
      <c r="A49" s="6"/>
      <c r="B49" s="1"/>
      <c r="C49" s="6"/>
      <c r="D49" s="6"/>
      <c r="E49" s="45"/>
      <c r="F49" s="27"/>
    </row>
    <row r="50" spans="1:6" s="3" customFormat="1" x14ac:dyDescent="0.3">
      <c r="A50" s="6"/>
      <c r="B50" s="1"/>
      <c r="C50" s="6"/>
      <c r="D50" s="6"/>
      <c r="E50" s="45"/>
      <c r="F50" s="27"/>
    </row>
    <row r="51" spans="1:6" s="7" customFormat="1" x14ac:dyDescent="0.3">
      <c r="A51" s="6"/>
      <c r="B51" s="1"/>
      <c r="C51" s="6"/>
      <c r="D51" s="6"/>
      <c r="E51" s="45"/>
      <c r="F51" s="27"/>
    </row>
    <row r="52" spans="1:6" s="7" customFormat="1" x14ac:dyDescent="0.3">
      <c r="A52" s="6"/>
      <c r="B52" s="1"/>
      <c r="C52" s="6"/>
      <c r="D52" s="6"/>
      <c r="E52" s="45"/>
      <c r="F52" s="27"/>
    </row>
  </sheetData>
  <pageMargins left="0.78740157480314965" right="0.39370078740157483" top="0.78740157480314965" bottom="0.78740157480314965" header="0.31496062992125984" footer="0.31496062992125984"/>
  <pageSetup paperSize="9" scale="84" firstPageNumber="0" orientation="portrait" verticalDpi="300" r:id="rId1"/>
  <headerFooter alignWithMargins="0">
    <oddFooter>&amp;R&amp;"Arial Narrow,Običajno"&amp;P</oddFooter>
  </headerFooter>
  <colBreaks count="1" manualBreakCount="1">
    <brk id="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993A5-01A8-490C-B050-81EAFFCE1EED}">
  <dimension ref="A1:F54"/>
  <sheetViews>
    <sheetView view="pageBreakPreview" zoomScale="85" zoomScaleNormal="85" zoomScaleSheetLayoutView="85" zoomScalePageLayoutView="120" workbookViewId="0">
      <selection activeCell="I5" sqref="I5"/>
    </sheetView>
  </sheetViews>
  <sheetFormatPr defaultColWidth="9.140625" defaultRowHeight="16.5" x14ac:dyDescent="0.3"/>
  <cols>
    <col min="1" max="1" width="6.7109375" style="6" customWidth="1"/>
    <col min="2" max="2" width="60.7109375" style="1" customWidth="1"/>
    <col min="3" max="4" width="6.7109375" style="6" customWidth="1"/>
    <col min="5" max="5" width="13.7109375" style="45" customWidth="1"/>
    <col min="6" max="6" width="13.7109375" style="27" customWidth="1"/>
    <col min="7" max="9" width="9.140625" style="1"/>
    <col min="10" max="10" width="7.140625" style="1" customWidth="1"/>
    <col min="11" max="16384" width="9.140625" style="1"/>
  </cols>
  <sheetData>
    <row r="1" spans="1:6" x14ac:dyDescent="0.3">
      <c r="A1" s="2" t="s">
        <v>57</v>
      </c>
      <c r="B1" s="3" t="s">
        <v>58</v>
      </c>
      <c r="C1"/>
      <c r="D1"/>
      <c r="E1" s="48"/>
      <c r="F1" s="33"/>
    </row>
    <row r="2" spans="1:6" x14ac:dyDescent="0.3">
      <c r="A2" s="2"/>
      <c r="B2" s="3"/>
      <c r="C2"/>
      <c r="D2"/>
      <c r="E2" s="48"/>
      <c r="F2" s="33"/>
    </row>
    <row r="3" spans="1:6" s="3" customFormat="1" ht="17.25" thickBot="1" x14ac:dyDescent="0.35">
      <c r="A3" s="4"/>
      <c r="B3" s="14" t="s">
        <v>1</v>
      </c>
      <c r="C3" s="5" t="s">
        <v>2</v>
      </c>
      <c r="D3" s="5" t="s">
        <v>3</v>
      </c>
      <c r="E3" s="49" t="s">
        <v>4</v>
      </c>
      <c r="F3" s="30" t="s">
        <v>5</v>
      </c>
    </row>
    <row r="4" spans="1:6" s="12" customFormat="1" ht="13.5" thickTop="1" x14ac:dyDescent="0.2">
      <c r="A4" s="13"/>
      <c r="C4" s="25"/>
      <c r="D4" s="25"/>
      <c r="E4" s="50"/>
      <c r="F4" s="34"/>
    </row>
    <row r="5" spans="1:6" s="7" customFormat="1" ht="211.5" customHeight="1" x14ac:dyDescent="0.2">
      <c r="A5" s="9" t="s">
        <v>59</v>
      </c>
      <c r="B5" s="54" t="s">
        <v>73</v>
      </c>
      <c r="C5" s="23" t="s">
        <v>9</v>
      </c>
      <c r="D5" s="24">
        <v>1</v>
      </c>
      <c r="E5" s="80"/>
      <c r="F5" s="28">
        <f>ROUND((D5*E5),2)</f>
        <v>0</v>
      </c>
    </row>
    <row r="6" spans="1:6" s="7" customFormat="1" ht="12.75" customHeight="1" x14ac:dyDescent="0.2">
      <c r="A6" s="10"/>
      <c r="B6" s="11"/>
      <c r="C6" s="23"/>
      <c r="D6" s="24"/>
      <c r="E6" s="46"/>
      <c r="F6" s="28"/>
    </row>
    <row r="7" spans="1:6" s="7" customFormat="1" ht="160.5" customHeight="1" x14ac:dyDescent="0.2">
      <c r="A7" s="10" t="s">
        <v>60</v>
      </c>
      <c r="B7" s="15" t="s">
        <v>74</v>
      </c>
      <c r="C7" s="23" t="s">
        <v>9</v>
      </c>
      <c r="D7" s="24">
        <v>1</v>
      </c>
      <c r="E7" s="80"/>
      <c r="F7" s="28">
        <f>ROUND((D7*E7),2)</f>
        <v>0</v>
      </c>
    </row>
    <row r="8" spans="1:6" s="7" customFormat="1" ht="12.75" x14ac:dyDescent="0.2">
      <c r="A8" s="10"/>
      <c r="B8" s="11"/>
      <c r="C8" s="23"/>
      <c r="D8" s="24"/>
      <c r="E8" s="46"/>
      <c r="F8" s="28"/>
    </row>
    <row r="9" spans="1:6" s="7" customFormat="1" ht="135.75" customHeight="1" x14ac:dyDescent="0.2">
      <c r="A9" s="10" t="s">
        <v>61</v>
      </c>
      <c r="B9" s="54" t="s">
        <v>75</v>
      </c>
      <c r="C9" s="23" t="s">
        <v>9</v>
      </c>
      <c r="D9" s="24">
        <v>1</v>
      </c>
      <c r="E9" s="80"/>
      <c r="F9" s="28">
        <f>ROUND((D9*E9),2)</f>
        <v>0</v>
      </c>
    </row>
    <row r="10" spans="1:6" s="7" customFormat="1" ht="12.75" customHeight="1" x14ac:dyDescent="0.2">
      <c r="A10" s="9"/>
      <c r="B10" s="11"/>
      <c r="C10" s="23"/>
      <c r="D10" s="24"/>
      <c r="E10" s="46"/>
      <c r="F10" s="28"/>
    </row>
    <row r="11" spans="1:6" s="7" customFormat="1" ht="162.75" customHeight="1" x14ac:dyDescent="0.2">
      <c r="A11" s="10" t="s">
        <v>62</v>
      </c>
      <c r="B11" s="54" t="s">
        <v>77</v>
      </c>
      <c r="C11" s="23" t="s">
        <v>9</v>
      </c>
      <c r="D11" s="24">
        <v>1</v>
      </c>
      <c r="E11" s="80"/>
      <c r="F11" s="28">
        <f>ROUND((D11*E11),2)</f>
        <v>0</v>
      </c>
    </row>
    <row r="12" spans="1:6" s="7" customFormat="1" ht="12.75" customHeight="1" x14ac:dyDescent="0.2">
      <c r="A12" s="10"/>
      <c r="B12" s="11"/>
      <c r="C12" s="23"/>
      <c r="D12" s="24"/>
      <c r="E12" s="46"/>
      <c r="F12" s="28"/>
    </row>
    <row r="13" spans="1:6" s="7" customFormat="1" ht="241.5" customHeight="1" x14ac:dyDescent="0.2">
      <c r="A13" s="10" t="s">
        <v>78</v>
      </c>
      <c r="B13" s="54" t="s">
        <v>83</v>
      </c>
      <c r="C13" s="23" t="s">
        <v>9</v>
      </c>
      <c r="D13" s="24">
        <v>1</v>
      </c>
      <c r="E13" s="80"/>
      <c r="F13" s="28">
        <f>ROUND((D13*E13),2)</f>
        <v>0</v>
      </c>
    </row>
    <row r="14" spans="1:6" s="7" customFormat="1" ht="12.75" customHeight="1" x14ac:dyDescent="0.2">
      <c r="A14" s="10"/>
      <c r="B14" s="54"/>
      <c r="C14" s="23"/>
      <c r="D14" s="24"/>
      <c r="E14" s="46"/>
      <c r="F14" s="28"/>
    </row>
    <row r="15" spans="1:6" s="7" customFormat="1" ht="339.75" customHeight="1" x14ac:dyDescent="0.2">
      <c r="A15" s="10" t="s">
        <v>79</v>
      </c>
      <c r="B15" s="54" t="s">
        <v>82</v>
      </c>
      <c r="C15" s="23" t="s">
        <v>9</v>
      </c>
      <c r="D15" s="24">
        <v>1</v>
      </c>
      <c r="E15" s="80"/>
      <c r="F15" s="28">
        <f>ROUND((D15*E15),2)</f>
        <v>0</v>
      </c>
    </row>
    <row r="16" spans="1:6" s="7" customFormat="1" ht="12.75" customHeight="1" x14ac:dyDescent="0.2">
      <c r="A16" s="10"/>
      <c r="B16" s="54"/>
      <c r="C16" s="23"/>
      <c r="D16" s="24"/>
      <c r="E16" s="46"/>
      <c r="F16" s="28"/>
    </row>
    <row r="17" spans="1:6" s="7" customFormat="1" ht="140.25" x14ac:dyDescent="0.2">
      <c r="A17" s="10" t="s">
        <v>80</v>
      </c>
      <c r="B17" s="54" t="s">
        <v>81</v>
      </c>
      <c r="C17" s="23" t="s">
        <v>9</v>
      </c>
      <c r="D17" s="24">
        <v>1</v>
      </c>
      <c r="E17" s="80"/>
      <c r="F17" s="28">
        <f>ROUND((D17*E17),2)</f>
        <v>0</v>
      </c>
    </row>
    <row r="18" spans="1:6" s="7" customFormat="1" ht="12.75" customHeight="1" x14ac:dyDescent="0.2">
      <c r="A18" s="10"/>
      <c r="B18" s="54"/>
      <c r="C18" s="23"/>
      <c r="D18" s="24"/>
      <c r="E18" s="46"/>
      <c r="F18" s="28"/>
    </row>
    <row r="19" spans="1:6" s="7" customFormat="1" ht="153" x14ac:dyDescent="0.2">
      <c r="A19" s="10" t="s">
        <v>87</v>
      </c>
      <c r="B19" s="54" t="s">
        <v>174</v>
      </c>
      <c r="C19" s="23" t="s">
        <v>9</v>
      </c>
      <c r="D19" s="24">
        <v>1</v>
      </c>
      <c r="E19" s="80"/>
      <c r="F19" s="28">
        <f>ROUND((D19*E19),2)</f>
        <v>0</v>
      </c>
    </row>
    <row r="20" spans="1:6" s="7" customFormat="1" ht="12.75" customHeight="1" thickBot="1" x14ac:dyDescent="0.25">
      <c r="A20" s="10"/>
      <c r="B20" s="54"/>
      <c r="C20" s="23"/>
      <c r="D20" s="24"/>
      <c r="E20" s="46"/>
      <c r="F20" s="28"/>
    </row>
    <row r="21" spans="1:6" s="7" customFormat="1" ht="16.5" customHeight="1" thickBot="1" x14ac:dyDescent="0.35">
      <c r="A21" s="8"/>
      <c r="B21" s="26" t="s">
        <v>76</v>
      </c>
      <c r="C21" s="26"/>
      <c r="D21" s="26"/>
      <c r="E21" s="51"/>
      <c r="F21" s="32">
        <f>ROUND(SUM(F4:F20),2)</f>
        <v>0</v>
      </c>
    </row>
    <row r="22" spans="1:6" s="7" customFormat="1" ht="13.5" thickTop="1" x14ac:dyDescent="0.2">
      <c r="A22" s="10"/>
      <c r="E22" s="52"/>
      <c r="F22" s="31"/>
    </row>
    <row r="23" spans="1:6" s="7" customFormat="1" ht="12.75" x14ac:dyDescent="0.2">
      <c r="A23" s="10"/>
      <c r="E23" s="52"/>
      <c r="F23" s="31"/>
    </row>
    <row r="24" spans="1:6" s="7" customFormat="1" ht="12.75" x14ac:dyDescent="0.2">
      <c r="A24" s="10"/>
      <c r="C24" s="10"/>
      <c r="D24" s="10"/>
      <c r="E24" s="47"/>
      <c r="F24" s="29"/>
    </row>
    <row r="25" spans="1:6" s="7" customFormat="1" ht="12.75" x14ac:dyDescent="0.2">
      <c r="A25" s="10"/>
      <c r="C25" s="10"/>
      <c r="D25" s="10"/>
      <c r="E25" s="47"/>
      <c r="F25" s="29"/>
    </row>
    <row r="26" spans="1:6" s="7" customFormat="1" x14ac:dyDescent="0.3">
      <c r="A26" s="6"/>
      <c r="B26" s="1"/>
      <c r="C26" s="6"/>
      <c r="D26" s="6"/>
      <c r="E26" s="45"/>
      <c r="F26" s="27"/>
    </row>
    <row r="27" spans="1:6" s="7" customFormat="1" x14ac:dyDescent="0.3">
      <c r="A27" s="6"/>
      <c r="B27" s="1"/>
      <c r="C27" s="6"/>
      <c r="D27" s="6"/>
      <c r="E27" s="45"/>
      <c r="F27" s="27"/>
    </row>
    <row r="28" spans="1:6" s="7" customFormat="1" x14ac:dyDescent="0.3">
      <c r="A28" s="6"/>
      <c r="B28" s="1"/>
      <c r="C28" s="6"/>
      <c r="D28" s="6"/>
      <c r="E28" s="45"/>
      <c r="F28" s="27"/>
    </row>
    <row r="29" spans="1:6" s="7" customFormat="1" x14ac:dyDescent="0.3">
      <c r="A29" s="6"/>
      <c r="B29" s="1"/>
      <c r="C29" s="6"/>
      <c r="D29" s="6"/>
      <c r="E29" s="45"/>
      <c r="F29" s="27"/>
    </row>
    <row r="30" spans="1:6" s="7" customFormat="1" x14ac:dyDescent="0.3">
      <c r="A30" s="6"/>
      <c r="B30" s="1"/>
      <c r="C30" s="6"/>
      <c r="D30" s="6"/>
      <c r="E30" s="45"/>
      <c r="F30" s="27"/>
    </row>
    <row r="31" spans="1:6" s="7" customFormat="1" ht="9.75" customHeight="1" x14ac:dyDescent="0.3">
      <c r="A31" s="6"/>
      <c r="B31" s="1"/>
      <c r="C31" s="6"/>
      <c r="D31" s="6"/>
      <c r="E31" s="45"/>
      <c r="F31" s="27"/>
    </row>
    <row r="32" spans="1:6" s="7" customFormat="1" ht="8.25" customHeight="1" x14ac:dyDescent="0.3">
      <c r="A32" s="6"/>
      <c r="B32" s="1"/>
      <c r="C32" s="6"/>
      <c r="D32" s="6"/>
      <c r="E32" s="45"/>
      <c r="F32" s="27"/>
    </row>
    <row r="33" spans="1:6" s="7" customFormat="1" x14ac:dyDescent="0.3">
      <c r="A33" s="6"/>
      <c r="B33" s="1"/>
      <c r="C33" s="6"/>
      <c r="D33" s="6"/>
      <c r="E33" s="45"/>
      <c r="F33" s="27"/>
    </row>
    <row r="34" spans="1:6" s="7" customFormat="1" ht="3.75" customHeight="1" x14ac:dyDescent="0.3">
      <c r="A34" s="6"/>
      <c r="B34" s="1"/>
      <c r="C34" s="6"/>
      <c r="D34" s="6"/>
      <c r="E34" s="45"/>
      <c r="F34" s="27"/>
    </row>
    <row r="35" spans="1:6" s="7" customFormat="1" x14ac:dyDescent="0.3">
      <c r="A35" s="6"/>
      <c r="B35" s="1"/>
      <c r="C35" s="6"/>
      <c r="D35" s="6"/>
      <c r="E35" s="45"/>
      <c r="F35" s="27"/>
    </row>
    <row r="36" spans="1:6" s="7" customFormat="1" ht="3.75" customHeight="1" x14ac:dyDescent="0.3">
      <c r="A36" s="6"/>
      <c r="B36" s="1"/>
      <c r="C36" s="6"/>
      <c r="D36" s="6"/>
      <c r="E36" s="45"/>
      <c r="F36" s="27"/>
    </row>
    <row r="37" spans="1:6" s="7" customFormat="1" x14ac:dyDescent="0.3">
      <c r="A37" s="6"/>
      <c r="B37" s="1"/>
      <c r="C37" s="6"/>
      <c r="D37" s="6"/>
      <c r="E37" s="45"/>
      <c r="F37" s="27"/>
    </row>
    <row r="38" spans="1:6" s="7" customFormat="1" ht="3.75" customHeight="1" x14ac:dyDescent="0.3">
      <c r="A38" s="6"/>
      <c r="B38" s="1"/>
      <c r="C38" s="6"/>
      <c r="D38" s="6"/>
      <c r="E38" s="45"/>
      <c r="F38" s="27"/>
    </row>
    <row r="39" spans="1:6" s="7" customFormat="1" x14ac:dyDescent="0.3">
      <c r="A39" s="6"/>
      <c r="B39" s="1"/>
      <c r="C39" s="6"/>
      <c r="D39" s="6"/>
      <c r="E39" s="45"/>
      <c r="F39" s="27"/>
    </row>
    <row r="40" spans="1:6" s="7" customFormat="1" ht="3.75" customHeight="1" x14ac:dyDescent="0.3">
      <c r="A40" s="6"/>
      <c r="B40" s="1"/>
      <c r="C40" s="6"/>
      <c r="D40" s="6"/>
      <c r="E40" s="45"/>
      <c r="F40" s="27"/>
    </row>
    <row r="41" spans="1:6" s="7" customFormat="1" x14ac:dyDescent="0.3">
      <c r="A41" s="6"/>
      <c r="B41" s="1"/>
      <c r="C41" s="6"/>
      <c r="D41" s="6"/>
      <c r="E41" s="45"/>
      <c r="F41" s="27"/>
    </row>
    <row r="42" spans="1:6" s="7" customFormat="1" x14ac:dyDescent="0.3">
      <c r="A42" s="6"/>
      <c r="B42" s="1"/>
      <c r="C42" s="6"/>
      <c r="D42" s="6"/>
      <c r="E42" s="45"/>
      <c r="F42" s="27"/>
    </row>
    <row r="43" spans="1:6" s="7" customFormat="1" x14ac:dyDescent="0.3">
      <c r="A43" s="6"/>
      <c r="B43" s="1"/>
      <c r="C43" s="6"/>
      <c r="D43" s="6"/>
      <c r="E43" s="45"/>
      <c r="F43" s="27"/>
    </row>
    <row r="44" spans="1:6" s="7" customFormat="1" x14ac:dyDescent="0.3">
      <c r="A44" s="6"/>
      <c r="B44" s="1"/>
      <c r="C44" s="6"/>
      <c r="D44" s="6"/>
      <c r="E44" s="45"/>
      <c r="F44" s="27"/>
    </row>
    <row r="45" spans="1:6" s="7" customFormat="1" x14ac:dyDescent="0.3">
      <c r="A45" s="6"/>
      <c r="B45" s="1"/>
      <c r="C45" s="6"/>
      <c r="D45" s="6"/>
      <c r="E45" s="45"/>
      <c r="F45" s="27"/>
    </row>
    <row r="46" spans="1:6" s="7" customFormat="1" x14ac:dyDescent="0.3">
      <c r="A46" s="6"/>
      <c r="B46" s="1"/>
      <c r="C46" s="6"/>
      <c r="D46" s="6"/>
      <c r="E46" s="45"/>
      <c r="F46" s="27"/>
    </row>
    <row r="47" spans="1:6" s="7" customFormat="1" x14ac:dyDescent="0.3">
      <c r="A47" s="6"/>
      <c r="B47" s="1"/>
      <c r="C47" s="6"/>
      <c r="D47" s="6"/>
      <c r="E47" s="45"/>
      <c r="F47" s="27"/>
    </row>
    <row r="48" spans="1:6" s="7" customFormat="1" x14ac:dyDescent="0.3">
      <c r="A48" s="6"/>
      <c r="B48" s="1"/>
      <c r="C48" s="6"/>
      <c r="D48" s="6"/>
      <c r="E48" s="45"/>
      <c r="F48" s="27"/>
    </row>
    <row r="49" spans="1:6" s="7" customFormat="1" x14ac:dyDescent="0.3">
      <c r="A49" s="6"/>
      <c r="B49" s="1"/>
      <c r="C49" s="6"/>
      <c r="D49" s="6"/>
      <c r="E49" s="45"/>
      <c r="F49" s="27"/>
    </row>
    <row r="50" spans="1:6" s="7" customFormat="1" x14ac:dyDescent="0.3">
      <c r="A50" s="6"/>
      <c r="B50" s="1"/>
      <c r="C50" s="6"/>
      <c r="D50" s="6"/>
      <c r="E50" s="45"/>
      <c r="F50" s="27"/>
    </row>
    <row r="51" spans="1:6" s="7" customFormat="1" ht="19.5" customHeight="1" x14ac:dyDescent="0.3">
      <c r="A51" s="6"/>
      <c r="B51" s="1"/>
      <c r="C51" s="6"/>
      <c r="D51" s="6"/>
      <c r="E51" s="45"/>
      <c r="F51" s="27"/>
    </row>
    <row r="52" spans="1:6" s="3" customFormat="1" x14ac:dyDescent="0.3">
      <c r="A52" s="6"/>
      <c r="B52" s="1"/>
      <c r="C52" s="6"/>
      <c r="D52" s="6"/>
      <c r="E52" s="45"/>
      <c r="F52" s="27"/>
    </row>
    <row r="53" spans="1:6" s="7" customFormat="1" x14ac:dyDescent="0.3">
      <c r="A53" s="6"/>
      <c r="B53" s="1"/>
      <c r="C53" s="6"/>
      <c r="D53" s="6"/>
      <c r="E53" s="45"/>
      <c r="F53" s="27"/>
    </row>
    <row r="54" spans="1:6" s="7" customFormat="1" x14ac:dyDescent="0.3">
      <c r="A54" s="6"/>
      <c r="B54" s="1"/>
      <c r="C54" s="6"/>
      <c r="D54" s="6"/>
      <c r="E54" s="45"/>
      <c r="F54" s="27"/>
    </row>
  </sheetData>
  <pageMargins left="0.78740157480314965" right="0.39370078740157483" top="0.78740157480314965" bottom="0.78740157480314965" header="0.31496062992125984" footer="0.31496062992125984"/>
  <pageSetup paperSize="9" scale="83" firstPageNumber="0" orientation="portrait" verticalDpi="300" r:id="rId1"/>
  <headerFooter alignWithMargins="0">
    <oddFooter>&amp;R&amp;"Arial Narrow,Običajno"&amp;P</oddFooter>
  </headerFooter>
  <colBreaks count="1" manualBreakCount="1">
    <brk id="6"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6310C-647B-4EA6-9FCD-74C621CDFA07}">
  <dimension ref="A1:F70"/>
  <sheetViews>
    <sheetView view="pageBreakPreview" topLeftCell="A30" zoomScale="90" zoomScaleNormal="85" zoomScaleSheetLayoutView="90" zoomScalePageLayoutView="178" workbookViewId="0">
      <selection activeCell="U9" sqref="U9"/>
    </sheetView>
  </sheetViews>
  <sheetFormatPr defaultColWidth="9.140625" defaultRowHeight="16.5" x14ac:dyDescent="0.3"/>
  <cols>
    <col min="1" max="1" width="6.7109375" style="6" customWidth="1"/>
    <col min="2" max="2" width="60.7109375" style="1" customWidth="1"/>
    <col min="3" max="4" width="6.7109375" style="6" customWidth="1"/>
    <col min="5" max="5" width="13.7109375" style="45" customWidth="1"/>
    <col min="6" max="6" width="13.7109375" style="27" customWidth="1"/>
    <col min="7" max="9" width="9.140625" style="1"/>
    <col min="10" max="10" width="7.140625" style="1" customWidth="1"/>
    <col min="11" max="16384" width="9.140625" style="1"/>
  </cols>
  <sheetData>
    <row r="1" spans="1:6" x14ac:dyDescent="0.3">
      <c r="A1" s="2" t="s">
        <v>84</v>
      </c>
      <c r="B1" s="3" t="s">
        <v>85</v>
      </c>
      <c r="C1"/>
      <c r="D1"/>
      <c r="E1" s="48"/>
      <c r="F1" s="33"/>
    </row>
    <row r="2" spans="1:6" x14ac:dyDescent="0.3">
      <c r="A2" s="2"/>
      <c r="B2" s="3"/>
      <c r="C2"/>
      <c r="D2"/>
      <c r="E2" s="48"/>
      <c r="F2" s="33"/>
    </row>
    <row r="3" spans="1:6" s="3" customFormat="1" ht="17.25" thickBot="1" x14ac:dyDescent="0.35">
      <c r="A3" s="4"/>
      <c r="B3" s="14" t="s">
        <v>1</v>
      </c>
      <c r="C3" s="5" t="s">
        <v>2</v>
      </c>
      <c r="D3" s="5" t="s">
        <v>3</v>
      </c>
      <c r="E3" s="49" t="s">
        <v>4</v>
      </c>
      <c r="F3" s="30" t="s">
        <v>5</v>
      </c>
    </row>
    <row r="4" spans="1:6" s="12" customFormat="1" ht="13.5" thickTop="1" x14ac:dyDescent="0.2">
      <c r="A4" s="13"/>
      <c r="C4" s="25"/>
      <c r="D4" s="25"/>
      <c r="E4" s="50"/>
      <c r="F4" s="34"/>
    </row>
    <row r="5" spans="1:6" s="7" customFormat="1" ht="104.25" customHeight="1" x14ac:dyDescent="0.2">
      <c r="A5" s="9" t="s">
        <v>86</v>
      </c>
      <c r="B5" s="54" t="s">
        <v>95</v>
      </c>
      <c r="C5" s="23" t="s">
        <v>9</v>
      </c>
      <c r="D5" s="24">
        <v>1</v>
      </c>
      <c r="E5" s="80"/>
      <c r="F5" s="28">
        <f>ROUND((D5*E5),2)</f>
        <v>0</v>
      </c>
    </row>
    <row r="6" spans="1:6" s="7" customFormat="1" ht="12.75" customHeight="1" x14ac:dyDescent="0.2">
      <c r="A6" s="9"/>
      <c r="B6" s="54"/>
      <c r="C6" s="23"/>
      <c r="D6" s="24"/>
      <c r="E6" s="46"/>
      <c r="F6" s="28"/>
    </row>
    <row r="7" spans="1:6" s="7" customFormat="1" ht="106.5" customHeight="1" x14ac:dyDescent="0.2">
      <c r="A7" s="9" t="s">
        <v>88</v>
      </c>
      <c r="B7" s="54" t="s">
        <v>94</v>
      </c>
      <c r="C7" s="23" t="s">
        <v>9</v>
      </c>
      <c r="D7" s="24">
        <v>1</v>
      </c>
      <c r="E7" s="80"/>
      <c r="F7" s="28">
        <f>ROUND((D7*E7),2)</f>
        <v>0</v>
      </c>
    </row>
    <row r="8" spans="1:6" s="7" customFormat="1" ht="12.75" customHeight="1" x14ac:dyDescent="0.2">
      <c r="A8" s="9"/>
      <c r="B8" s="54"/>
      <c r="C8" s="23"/>
      <c r="D8" s="24"/>
      <c r="E8" s="46"/>
      <c r="F8" s="28"/>
    </row>
    <row r="9" spans="1:6" s="7" customFormat="1" ht="136.5" customHeight="1" x14ac:dyDescent="0.2">
      <c r="A9" s="9" t="s">
        <v>89</v>
      </c>
      <c r="B9" s="54" t="s">
        <v>93</v>
      </c>
      <c r="C9" s="23" t="s">
        <v>9</v>
      </c>
      <c r="D9" s="24">
        <v>1</v>
      </c>
      <c r="E9" s="80"/>
      <c r="F9" s="28">
        <f>ROUND((D9*E9),2)</f>
        <v>0</v>
      </c>
    </row>
    <row r="10" spans="1:6" s="7" customFormat="1" ht="12.75" customHeight="1" x14ac:dyDescent="0.2">
      <c r="A10" s="9"/>
      <c r="B10" s="54"/>
      <c r="C10" s="23"/>
      <c r="D10" s="24"/>
      <c r="E10" s="46"/>
      <c r="F10" s="28"/>
    </row>
    <row r="11" spans="1:6" s="7" customFormat="1" ht="94.5" customHeight="1" x14ac:dyDescent="0.2">
      <c r="A11" s="9" t="s">
        <v>90</v>
      </c>
      <c r="B11" s="54" t="s">
        <v>92</v>
      </c>
      <c r="C11" s="23" t="s">
        <v>9</v>
      </c>
      <c r="D11" s="24">
        <v>1</v>
      </c>
      <c r="E11" s="80"/>
      <c r="F11" s="28">
        <f>ROUND((D11*E11),2)</f>
        <v>0</v>
      </c>
    </row>
    <row r="12" spans="1:6" s="7" customFormat="1" ht="12.75" customHeight="1" x14ac:dyDescent="0.2">
      <c r="A12" s="9"/>
      <c r="B12" s="54"/>
      <c r="C12" s="23"/>
      <c r="D12" s="24"/>
      <c r="E12" s="46"/>
      <c r="F12" s="28"/>
    </row>
    <row r="13" spans="1:6" s="7" customFormat="1" ht="109.5" customHeight="1" x14ac:dyDescent="0.2">
      <c r="A13" s="9" t="s">
        <v>91</v>
      </c>
      <c r="B13" s="54" t="s">
        <v>97</v>
      </c>
      <c r="C13" s="23" t="s">
        <v>9</v>
      </c>
      <c r="D13" s="24">
        <v>1</v>
      </c>
      <c r="E13" s="80"/>
      <c r="F13" s="28">
        <f>ROUND((D13*E13),2)</f>
        <v>0</v>
      </c>
    </row>
    <row r="14" spans="1:6" s="7" customFormat="1" ht="12.75" customHeight="1" x14ac:dyDescent="0.2">
      <c r="A14" s="9"/>
      <c r="B14" s="54"/>
      <c r="C14" s="23"/>
      <c r="D14" s="24"/>
      <c r="E14" s="46"/>
      <c r="F14" s="28"/>
    </row>
    <row r="15" spans="1:6" s="7" customFormat="1" ht="111" customHeight="1" x14ac:dyDescent="0.2">
      <c r="A15" s="9" t="s">
        <v>96</v>
      </c>
      <c r="B15" s="54" t="s">
        <v>98</v>
      </c>
      <c r="C15" s="23" t="s">
        <v>9</v>
      </c>
      <c r="D15" s="24">
        <v>1</v>
      </c>
      <c r="E15" s="80"/>
      <c r="F15" s="28">
        <f>ROUND((D15*E15),2)</f>
        <v>0</v>
      </c>
    </row>
    <row r="16" spans="1:6" s="7" customFormat="1" ht="12.75" customHeight="1" x14ac:dyDescent="0.2">
      <c r="A16" s="9"/>
      <c r="B16" s="54"/>
      <c r="C16" s="23"/>
      <c r="D16" s="24"/>
      <c r="E16" s="46"/>
      <c r="F16" s="28"/>
    </row>
    <row r="17" spans="1:6" s="7" customFormat="1" ht="95.25" customHeight="1" x14ac:dyDescent="0.2">
      <c r="A17" s="9" t="s">
        <v>99</v>
      </c>
      <c r="B17" s="54" t="s">
        <v>100</v>
      </c>
      <c r="C17" s="23" t="s">
        <v>9</v>
      </c>
      <c r="D17" s="24">
        <v>1</v>
      </c>
      <c r="E17" s="80"/>
      <c r="F17" s="28">
        <f>ROUND((D17*E17),2)</f>
        <v>0</v>
      </c>
    </row>
    <row r="18" spans="1:6" s="7" customFormat="1" ht="12.75" customHeight="1" x14ac:dyDescent="0.2">
      <c r="A18" s="9"/>
      <c r="B18" s="54"/>
      <c r="C18" s="23"/>
      <c r="D18" s="24"/>
      <c r="E18" s="46"/>
      <c r="F18" s="28"/>
    </row>
    <row r="19" spans="1:6" s="7" customFormat="1" ht="96" customHeight="1" x14ac:dyDescent="0.2">
      <c r="A19" s="9" t="s">
        <v>102</v>
      </c>
      <c r="B19" s="54" t="s">
        <v>101</v>
      </c>
      <c r="C19" s="23" t="s">
        <v>9</v>
      </c>
      <c r="D19" s="24">
        <v>1</v>
      </c>
      <c r="E19" s="80"/>
      <c r="F19" s="28">
        <f>ROUND((D19*E19),2)</f>
        <v>0</v>
      </c>
    </row>
    <row r="20" spans="1:6" s="7" customFormat="1" ht="12.75" customHeight="1" x14ac:dyDescent="0.2">
      <c r="A20" s="9"/>
      <c r="B20" s="54"/>
      <c r="C20" s="23"/>
      <c r="D20" s="24"/>
      <c r="E20" s="46"/>
      <c r="F20" s="28"/>
    </row>
    <row r="21" spans="1:6" s="7" customFormat="1" ht="99.75" customHeight="1" x14ac:dyDescent="0.2">
      <c r="A21" s="9" t="s">
        <v>103</v>
      </c>
      <c r="B21" s="54" t="s">
        <v>104</v>
      </c>
      <c r="C21" s="23" t="s">
        <v>9</v>
      </c>
      <c r="D21" s="24">
        <v>1</v>
      </c>
      <c r="E21" s="80"/>
      <c r="F21" s="28">
        <f>ROUND((D21*E21),2)</f>
        <v>0</v>
      </c>
    </row>
    <row r="22" spans="1:6" s="7" customFormat="1" ht="12.75" customHeight="1" x14ac:dyDescent="0.2">
      <c r="A22" s="9"/>
      <c r="B22" s="54"/>
      <c r="C22" s="23"/>
      <c r="D22" s="24"/>
      <c r="E22" s="46"/>
      <c r="F22" s="28"/>
    </row>
    <row r="23" spans="1:6" s="7" customFormat="1" ht="106.5" customHeight="1" x14ac:dyDescent="0.2">
      <c r="A23" s="9" t="s">
        <v>105</v>
      </c>
      <c r="B23" s="54" t="s">
        <v>106</v>
      </c>
      <c r="C23" s="23" t="s">
        <v>9</v>
      </c>
      <c r="D23" s="24">
        <v>1</v>
      </c>
      <c r="E23" s="80"/>
      <c r="F23" s="28">
        <f>ROUND((D23*E23),2)</f>
        <v>0</v>
      </c>
    </row>
    <row r="24" spans="1:6" s="7" customFormat="1" ht="12.75" customHeight="1" x14ac:dyDescent="0.2">
      <c r="A24" s="9"/>
      <c r="B24" s="54"/>
      <c r="C24" s="23"/>
      <c r="D24" s="24"/>
      <c r="E24" s="46"/>
      <c r="F24" s="28"/>
    </row>
    <row r="25" spans="1:6" s="7" customFormat="1" ht="146.25" customHeight="1" x14ac:dyDescent="0.2">
      <c r="A25" s="9" t="s">
        <v>105</v>
      </c>
      <c r="B25" s="54" t="s">
        <v>163</v>
      </c>
      <c r="C25" s="23" t="s">
        <v>9</v>
      </c>
      <c r="D25" s="24">
        <v>1</v>
      </c>
      <c r="E25" s="80"/>
      <c r="F25" s="28">
        <f>ROUND((D25*E25),2)</f>
        <v>0</v>
      </c>
    </row>
    <row r="26" spans="1:6" s="7" customFormat="1" ht="12.75" customHeight="1" x14ac:dyDescent="0.2">
      <c r="A26" s="9"/>
      <c r="B26" s="54"/>
      <c r="C26" s="23"/>
      <c r="D26" s="24"/>
      <c r="E26" s="46"/>
      <c r="F26" s="28"/>
    </row>
    <row r="27" spans="1:6" s="7" customFormat="1" ht="82.5" customHeight="1" x14ac:dyDescent="0.2">
      <c r="A27" s="9" t="s">
        <v>158</v>
      </c>
      <c r="B27" s="54" t="s">
        <v>164</v>
      </c>
      <c r="C27" s="23" t="s">
        <v>9</v>
      </c>
      <c r="D27" s="24">
        <v>1</v>
      </c>
      <c r="E27" s="80"/>
      <c r="F27" s="28">
        <f>ROUND((D27*E27),2)</f>
        <v>0</v>
      </c>
    </row>
    <row r="28" spans="1:6" s="7" customFormat="1" ht="12.75" customHeight="1" x14ac:dyDescent="0.2">
      <c r="A28" s="9"/>
      <c r="B28" s="54"/>
      <c r="C28" s="23"/>
      <c r="D28" s="24"/>
      <c r="E28" s="46"/>
      <c r="F28" s="28"/>
    </row>
    <row r="29" spans="1:6" s="7" customFormat="1" ht="127.5" customHeight="1" x14ac:dyDescent="0.2">
      <c r="A29" s="9" t="s">
        <v>159</v>
      </c>
      <c r="B29" s="54" t="s">
        <v>165</v>
      </c>
      <c r="C29" s="23" t="s">
        <v>9</v>
      </c>
      <c r="D29" s="24">
        <v>1</v>
      </c>
      <c r="E29" s="80"/>
      <c r="F29" s="28">
        <f>ROUND((D29*E29),2)</f>
        <v>0</v>
      </c>
    </row>
    <row r="30" spans="1:6" s="7" customFormat="1" ht="12.75" customHeight="1" x14ac:dyDescent="0.2">
      <c r="A30" s="9"/>
      <c r="B30" s="54"/>
      <c r="C30" s="23"/>
      <c r="D30" s="24"/>
      <c r="E30" s="46"/>
      <c r="F30" s="28"/>
    </row>
    <row r="31" spans="1:6" s="7" customFormat="1" ht="108" customHeight="1" x14ac:dyDescent="0.2">
      <c r="A31" s="9" t="s">
        <v>160</v>
      </c>
      <c r="B31" s="54" t="s">
        <v>166</v>
      </c>
      <c r="C31" s="23" t="s">
        <v>9</v>
      </c>
      <c r="D31" s="24">
        <v>1</v>
      </c>
      <c r="E31" s="80"/>
      <c r="F31" s="28">
        <f>ROUND((D31*E31),2)</f>
        <v>0</v>
      </c>
    </row>
    <row r="32" spans="1:6" s="7" customFormat="1" ht="12.75" customHeight="1" x14ac:dyDescent="0.2">
      <c r="A32" s="9"/>
      <c r="B32" s="54"/>
      <c r="C32" s="23"/>
      <c r="D32" s="24"/>
      <c r="E32" s="46"/>
      <c r="F32" s="28"/>
    </row>
    <row r="33" spans="1:6" s="7" customFormat="1" ht="120.75" customHeight="1" x14ac:dyDescent="0.2">
      <c r="A33" s="9" t="s">
        <v>161</v>
      </c>
      <c r="B33" s="54" t="s">
        <v>167</v>
      </c>
      <c r="C33" s="23" t="s">
        <v>9</v>
      </c>
      <c r="D33" s="24">
        <v>1</v>
      </c>
      <c r="E33" s="80"/>
      <c r="F33" s="28">
        <f>ROUND((D33*E33),2)</f>
        <v>0</v>
      </c>
    </row>
    <row r="34" spans="1:6" s="7" customFormat="1" ht="12.75" customHeight="1" x14ac:dyDescent="0.2">
      <c r="A34" s="9"/>
      <c r="B34" s="54"/>
      <c r="C34" s="23"/>
      <c r="D34" s="24"/>
      <c r="E34" s="46"/>
      <c r="F34" s="28"/>
    </row>
    <row r="35" spans="1:6" s="7" customFormat="1" ht="127.5" customHeight="1" x14ac:dyDescent="0.2">
      <c r="A35" s="9" t="s">
        <v>162</v>
      </c>
      <c r="B35" s="54" t="s">
        <v>168</v>
      </c>
      <c r="C35" s="23" t="s">
        <v>9</v>
      </c>
      <c r="D35" s="24">
        <v>1</v>
      </c>
      <c r="E35" s="80"/>
      <c r="F35" s="28">
        <f>ROUND((D35*E35),2)</f>
        <v>0</v>
      </c>
    </row>
    <row r="36" spans="1:6" s="7" customFormat="1" ht="13.5" thickBot="1" x14ac:dyDescent="0.25">
      <c r="A36" s="10"/>
      <c r="B36" s="11"/>
      <c r="E36" s="46"/>
      <c r="F36" s="28"/>
    </row>
    <row r="37" spans="1:6" s="7" customFormat="1" ht="16.5" customHeight="1" thickBot="1" x14ac:dyDescent="0.35">
      <c r="A37" s="8"/>
      <c r="B37" s="26" t="s">
        <v>146</v>
      </c>
      <c r="C37" s="26"/>
      <c r="D37" s="26"/>
      <c r="E37" s="51"/>
      <c r="F37" s="32">
        <f>ROUND(SUM(F5:F36),2)</f>
        <v>0</v>
      </c>
    </row>
    <row r="38" spans="1:6" s="7" customFormat="1" ht="13.5" thickTop="1" x14ac:dyDescent="0.2">
      <c r="A38" s="10"/>
      <c r="E38" s="52"/>
      <c r="F38" s="31"/>
    </row>
    <row r="39" spans="1:6" s="7" customFormat="1" ht="12.75" x14ac:dyDescent="0.2">
      <c r="A39" s="10"/>
      <c r="E39" s="52"/>
      <c r="F39" s="31"/>
    </row>
    <row r="40" spans="1:6" s="7" customFormat="1" ht="12.75" x14ac:dyDescent="0.2">
      <c r="A40" s="10"/>
      <c r="C40" s="10"/>
      <c r="D40" s="10"/>
      <c r="E40" s="47"/>
      <c r="F40" s="29"/>
    </row>
    <row r="41" spans="1:6" s="7" customFormat="1" ht="12.75" x14ac:dyDescent="0.2">
      <c r="A41" s="10"/>
      <c r="C41" s="10"/>
      <c r="D41" s="10"/>
      <c r="E41" s="47"/>
      <c r="F41" s="29"/>
    </row>
    <row r="42" spans="1:6" s="7" customFormat="1" x14ac:dyDescent="0.3">
      <c r="A42" s="6"/>
      <c r="B42" s="1"/>
      <c r="C42" s="6"/>
      <c r="D42" s="6"/>
      <c r="E42" s="45"/>
      <c r="F42" s="27"/>
    </row>
    <row r="43" spans="1:6" s="7" customFormat="1" x14ac:dyDescent="0.3">
      <c r="A43" s="6"/>
      <c r="B43" s="1"/>
      <c r="C43" s="6"/>
      <c r="D43" s="6"/>
      <c r="E43" s="45"/>
      <c r="F43" s="27"/>
    </row>
    <row r="44" spans="1:6" s="7" customFormat="1" x14ac:dyDescent="0.3">
      <c r="A44" s="6"/>
      <c r="B44" s="1"/>
      <c r="C44" s="6"/>
      <c r="D44" s="6"/>
      <c r="E44" s="45"/>
      <c r="F44" s="27"/>
    </row>
    <row r="45" spans="1:6" s="7" customFormat="1" x14ac:dyDescent="0.3">
      <c r="A45" s="6"/>
      <c r="B45" s="1"/>
      <c r="C45" s="6"/>
      <c r="D45" s="6"/>
      <c r="E45" s="45"/>
      <c r="F45" s="27"/>
    </row>
    <row r="46" spans="1:6" s="7" customFormat="1" x14ac:dyDescent="0.3">
      <c r="A46" s="6"/>
      <c r="B46" s="1"/>
      <c r="C46" s="6"/>
      <c r="D46" s="6"/>
      <c r="E46" s="45"/>
      <c r="F46" s="27"/>
    </row>
    <row r="47" spans="1:6" s="7" customFormat="1" ht="9.75" customHeight="1" x14ac:dyDescent="0.3">
      <c r="A47" s="6"/>
      <c r="B47" s="1"/>
      <c r="C47" s="6"/>
      <c r="D47" s="6"/>
      <c r="E47" s="45"/>
      <c r="F47" s="27"/>
    </row>
    <row r="48" spans="1:6" s="7" customFormat="1" ht="8.25" customHeight="1" x14ac:dyDescent="0.3">
      <c r="A48" s="6"/>
      <c r="B48" s="1"/>
      <c r="C48" s="6"/>
      <c r="D48" s="6"/>
      <c r="E48" s="45"/>
      <c r="F48" s="27"/>
    </row>
    <row r="49" spans="1:6" s="7" customFormat="1" x14ac:dyDescent="0.3">
      <c r="A49" s="6"/>
      <c r="B49" s="1"/>
      <c r="C49" s="6"/>
      <c r="D49" s="6"/>
      <c r="E49" s="45"/>
      <c r="F49" s="27"/>
    </row>
    <row r="50" spans="1:6" s="7" customFormat="1" ht="3.75" customHeight="1" x14ac:dyDescent="0.3">
      <c r="A50" s="6"/>
      <c r="B50" s="1"/>
      <c r="C50" s="6"/>
      <c r="D50" s="6"/>
      <c r="E50" s="45"/>
      <c r="F50" s="27"/>
    </row>
    <row r="51" spans="1:6" s="7" customFormat="1" x14ac:dyDescent="0.3">
      <c r="A51" s="6"/>
      <c r="B51" s="1"/>
      <c r="C51" s="6"/>
      <c r="D51" s="6"/>
      <c r="E51" s="45"/>
      <c r="F51" s="27"/>
    </row>
    <row r="52" spans="1:6" s="7" customFormat="1" ht="3.75" customHeight="1" x14ac:dyDescent="0.3">
      <c r="A52" s="6"/>
      <c r="B52" s="1"/>
      <c r="C52" s="6"/>
      <c r="D52" s="6"/>
      <c r="E52" s="45"/>
      <c r="F52" s="27"/>
    </row>
    <row r="53" spans="1:6" s="7" customFormat="1" x14ac:dyDescent="0.3">
      <c r="A53" s="6"/>
      <c r="B53" s="1"/>
      <c r="C53" s="6"/>
      <c r="D53" s="6"/>
      <c r="E53" s="45"/>
      <c r="F53" s="27"/>
    </row>
    <row r="54" spans="1:6" s="7" customFormat="1" ht="3.75" customHeight="1" x14ac:dyDescent="0.3">
      <c r="A54" s="6"/>
      <c r="B54" s="1"/>
      <c r="C54" s="6"/>
      <c r="D54" s="6"/>
      <c r="E54" s="45"/>
      <c r="F54" s="27"/>
    </row>
    <row r="55" spans="1:6" s="7" customFormat="1" x14ac:dyDescent="0.3">
      <c r="A55" s="6"/>
      <c r="B55" s="1"/>
      <c r="C55" s="6"/>
      <c r="D55" s="6"/>
      <c r="E55" s="45"/>
      <c r="F55" s="27"/>
    </row>
    <row r="56" spans="1:6" s="7" customFormat="1" ht="3.75" customHeight="1" x14ac:dyDescent="0.3">
      <c r="A56" s="6"/>
      <c r="B56" s="1"/>
      <c r="C56" s="6"/>
      <c r="D56" s="6"/>
      <c r="E56" s="45"/>
      <c r="F56" s="27"/>
    </row>
    <row r="57" spans="1:6" s="7" customFormat="1" x14ac:dyDescent="0.3">
      <c r="A57" s="6"/>
      <c r="B57" s="1"/>
      <c r="C57" s="6"/>
      <c r="D57" s="6"/>
      <c r="E57" s="45"/>
      <c r="F57" s="27"/>
    </row>
    <row r="58" spans="1:6" s="7" customFormat="1" x14ac:dyDescent="0.3">
      <c r="A58" s="6"/>
      <c r="B58" s="1"/>
      <c r="C58" s="6"/>
      <c r="D58" s="6"/>
      <c r="E58" s="45"/>
      <c r="F58" s="27"/>
    </row>
    <row r="59" spans="1:6" s="7" customFormat="1" x14ac:dyDescent="0.3">
      <c r="A59" s="6"/>
      <c r="B59" s="1"/>
      <c r="C59" s="6"/>
      <c r="D59" s="6"/>
      <c r="E59" s="45"/>
      <c r="F59" s="27"/>
    </row>
    <row r="60" spans="1:6" s="7" customFormat="1" x14ac:dyDescent="0.3">
      <c r="A60" s="6"/>
      <c r="B60" s="1"/>
      <c r="C60" s="6"/>
      <c r="D60" s="6"/>
      <c r="E60" s="45"/>
      <c r="F60" s="27"/>
    </row>
    <row r="61" spans="1:6" s="7" customFormat="1" x14ac:dyDescent="0.3">
      <c r="A61" s="6"/>
      <c r="B61" s="1"/>
      <c r="C61" s="6"/>
      <c r="D61" s="6"/>
      <c r="E61" s="45"/>
      <c r="F61" s="27"/>
    </row>
    <row r="62" spans="1:6" s="7" customFormat="1" x14ac:dyDescent="0.3">
      <c r="A62" s="6"/>
      <c r="B62" s="1"/>
      <c r="C62" s="6"/>
      <c r="D62" s="6"/>
      <c r="E62" s="45"/>
      <c r="F62" s="27"/>
    </row>
    <row r="63" spans="1:6" s="7" customFormat="1" x14ac:dyDescent="0.3">
      <c r="A63" s="6"/>
      <c r="B63" s="1"/>
      <c r="C63" s="6"/>
      <c r="D63" s="6"/>
      <c r="E63" s="45"/>
      <c r="F63" s="27"/>
    </row>
    <row r="64" spans="1:6" s="7" customFormat="1" x14ac:dyDescent="0.3">
      <c r="A64" s="6"/>
      <c r="B64" s="1"/>
      <c r="C64" s="6"/>
      <c r="D64" s="6"/>
      <c r="E64" s="45"/>
      <c r="F64" s="27"/>
    </row>
    <row r="65" spans="1:6" s="7" customFormat="1" x14ac:dyDescent="0.3">
      <c r="A65" s="6"/>
      <c r="B65" s="1"/>
      <c r="C65" s="6"/>
      <c r="D65" s="6"/>
      <c r="E65" s="45"/>
      <c r="F65" s="27"/>
    </row>
    <row r="66" spans="1:6" s="7" customFormat="1" x14ac:dyDescent="0.3">
      <c r="A66" s="6"/>
      <c r="B66" s="1"/>
      <c r="C66" s="6"/>
      <c r="D66" s="6"/>
      <c r="E66" s="45"/>
      <c r="F66" s="27"/>
    </row>
    <row r="67" spans="1:6" s="7" customFormat="1" ht="19.5" customHeight="1" x14ac:dyDescent="0.3">
      <c r="A67" s="6"/>
      <c r="B67" s="1"/>
      <c r="C67" s="6"/>
      <c r="D67" s="6"/>
      <c r="E67" s="45"/>
      <c r="F67" s="27"/>
    </row>
    <row r="68" spans="1:6" s="3" customFormat="1" x14ac:dyDescent="0.3">
      <c r="A68" s="6"/>
      <c r="B68" s="1"/>
      <c r="C68" s="6"/>
      <c r="D68" s="6"/>
      <c r="E68" s="45"/>
      <c r="F68" s="27"/>
    </row>
    <row r="69" spans="1:6" s="7" customFormat="1" x14ac:dyDescent="0.3">
      <c r="A69" s="6"/>
      <c r="B69" s="1"/>
      <c r="C69" s="6"/>
      <c r="D69" s="6"/>
      <c r="E69" s="45"/>
      <c r="F69" s="27"/>
    </row>
    <row r="70" spans="1:6" s="7" customFormat="1" x14ac:dyDescent="0.3">
      <c r="A70" s="6"/>
      <c r="B70" s="1"/>
      <c r="C70" s="6"/>
      <c r="D70" s="6"/>
      <c r="E70" s="45"/>
      <c r="F70" s="27"/>
    </row>
  </sheetData>
  <pageMargins left="0.78740157480314965" right="0.39370078740157483" top="0.78740157480314965" bottom="0.78740157480314965" header="0.31496062992125984" footer="0.31496062992125984"/>
  <pageSetup paperSize="9" scale="83" firstPageNumber="0" orientation="portrait" verticalDpi="300" r:id="rId1"/>
  <headerFooter alignWithMargins="0">
    <oddFooter>&amp;R&amp;"Arial Narrow,Običajno"&amp;P</oddFooter>
  </headerFooter>
  <colBreaks count="1" manualBreakCount="1">
    <brk id="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4A4B5-FC8E-421F-BFD6-DD9A927A4C5C}">
  <dimension ref="A1:F44"/>
  <sheetViews>
    <sheetView view="pageBreakPreview" zoomScale="90" zoomScaleNormal="85" zoomScaleSheetLayoutView="90" zoomScalePageLayoutView="178" workbookViewId="0">
      <selection activeCell="U9" sqref="U9"/>
    </sheetView>
  </sheetViews>
  <sheetFormatPr defaultColWidth="9.140625" defaultRowHeight="16.5" x14ac:dyDescent="0.3"/>
  <cols>
    <col min="1" max="1" width="6.7109375" style="6" customWidth="1"/>
    <col min="2" max="2" width="60.7109375" style="1" customWidth="1"/>
    <col min="3" max="4" width="6.7109375" style="6" customWidth="1"/>
    <col min="5" max="5" width="13.7109375" style="45" customWidth="1"/>
    <col min="6" max="6" width="13.7109375" style="27" customWidth="1"/>
    <col min="7" max="9" width="9.140625" style="1"/>
    <col min="10" max="10" width="7.140625" style="1" customWidth="1"/>
    <col min="11" max="16384" width="9.140625" style="1"/>
  </cols>
  <sheetData>
    <row r="1" spans="1:6" x14ac:dyDescent="0.3">
      <c r="A1" s="2" t="s">
        <v>147</v>
      </c>
      <c r="B1" s="3" t="s">
        <v>148</v>
      </c>
      <c r="C1"/>
      <c r="D1"/>
      <c r="E1" s="48"/>
      <c r="F1" s="33"/>
    </row>
    <row r="2" spans="1:6" x14ac:dyDescent="0.3">
      <c r="A2" s="2"/>
      <c r="B2" s="3"/>
      <c r="C2"/>
      <c r="D2"/>
      <c r="E2" s="48"/>
      <c r="F2" s="33"/>
    </row>
    <row r="3" spans="1:6" s="3" customFormat="1" ht="17.25" thickBot="1" x14ac:dyDescent="0.35">
      <c r="A3" s="4"/>
      <c r="B3" s="14" t="s">
        <v>1</v>
      </c>
      <c r="C3" s="5" t="s">
        <v>2</v>
      </c>
      <c r="D3" s="5" t="s">
        <v>3</v>
      </c>
      <c r="E3" s="49" t="s">
        <v>4</v>
      </c>
      <c r="F3" s="30" t="s">
        <v>5</v>
      </c>
    </row>
    <row r="4" spans="1:6" s="12" customFormat="1" ht="13.5" thickTop="1" x14ac:dyDescent="0.2">
      <c r="A4" s="13"/>
      <c r="C4" s="25"/>
      <c r="D4" s="25"/>
      <c r="E4" s="50"/>
      <c r="F4" s="34"/>
    </row>
    <row r="5" spans="1:6" s="7" customFormat="1" ht="140.25" x14ac:dyDescent="0.2">
      <c r="A5" s="9" t="s">
        <v>149</v>
      </c>
      <c r="B5" s="54" t="s">
        <v>170</v>
      </c>
      <c r="C5" s="23" t="s">
        <v>9</v>
      </c>
      <c r="D5" s="24">
        <v>1</v>
      </c>
      <c r="E5" s="80"/>
      <c r="F5" s="28">
        <f>ROUND((D5*E5),2)</f>
        <v>0</v>
      </c>
    </row>
    <row r="6" spans="1:6" s="7" customFormat="1" ht="12.75" customHeight="1" x14ac:dyDescent="0.2">
      <c r="A6" s="9"/>
      <c r="B6" s="54"/>
      <c r="C6" s="23"/>
      <c r="D6" s="24"/>
      <c r="E6" s="46"/>
      <c r="F6" s="28"/>
    </row>
    <row r="7" spans="1:6" s="7" customFormat="1" ht="140.25" x14ac:dyDescent="0.2">
      <c r="A7" s="9" t="s">
        <v>150</v>
      </c>
      <c r="B7" s="54" t="s">
        <v>171</v>
      </c>
      <c r="C7" s="23" t="s">
        <v>9</v>
      </c>
      <c r="D7" s="24">
        <v>1</v>
      </c>
      <c r="E7" s="80"/>
      <c r="F7" s="28">
        <f>ROUND((D7*E7),2)</f>
        <v>0</v>
      </c>
    </row>
    <row r="8" spans="1:6" s="7" customFormat="1" ht="12.75" customHeight="1" x14ac:dyDescent="0.2">
      <c r="A8" s="9"/>
      <c r="B8" s="54"/>
      <c r="C8" s="23"/>
      <c r="D8" s="24"/>
      <c r="E8" s="46"/>
      <c r="F8" s="28"/>
    </row>
    <row r="9" spans="1:6" s="7" customFormat="1" ht="127.5" x14ac:dyDescent="0.2">
      <c r="A9" s="9" t="s">
        <v>151</v>
      </c>
      <c r="B9" s="54" t="s">
        <v>169</v>
      </c>
      <c r="C9" s="23" t="s">
        <v>9</v>
      </c>
      <c r="D9" s="24">
        <v>1</v>
      </c>
      <c r="E9" s="80"/>
      <c r="F9" s="28">
        <f>ROUND((D9*E9),2)</f>
        <v>0</v>
      </c>
    </row>
    <row r="10" spans="1:6" s="7" customFormat="1" ht="12.75" customHeight="1" thickBot="1" x14ac:dyDescent="0.25">
      <c r="A10" s="9"/>
      <c r="B10" s="54"/>
      <c r="C10" s="23"/>
      <c r="D10" s="24"/>
      <c r="E10" s="46"/>
      <c r="F10" s="28"/>
    </row>
    <row r="11" spans="1:6" s="7" customFormat="1" ht="17.25" thickBot="1" x14ac:dyDescent="0.25">
      <c r="A11" s="8"/>
      <c r="B11" s="26" t="s">
        <v>152</v>
      </c>
      <c r="C11" s="26"/>
      <c r="D11" s="26"/>
      <c r="E11" s="51"/>
      <c r="F11" s="117">
        <f>SUM(F5:F10)</f>
        <v>0</v>
      </c>
    </row>
    <row r="12" spans="1:6" s="7" customFormat="1" ht="13.5" thickTop="1" x14ac:dyDescent="0.2">
      <c r="A12" s="10"/>
      <c r="E12" s="52"/>
      <c r="F12" s="31"/>
    </row>
    <row r="13" spans="1:6" s="7" customFormat="1" ht="12.75" x14ac:dyDescent="0.2">
      <c r="A13" s="10"/>
      <c r="E13" s="52"/>
      <c r="F13" s="31"/>
    </row>
    <row r="14" spans="1:6" s="7" customFormat="1" ht="12.75" x14ac:dyDescent="0.2">
      <c r="A14" s="10"/>
      <c r="C14" s="10"/>
      <c r="D14" s="10"/>
      <c r="E14" s="47"/>
      <c r="F14" s="29"/>
    </row>
    <row r="15" spans="1:6" s="7" customFormat="1" ht="12.75" x14ac:dyDescent="0.2">
      <c r="A15" s="10"/>
      <c r="C15" s="10"/>
      <c r="D15" s="10"/>
      <c r="E15" s="47"/>
      <c r="F15" s="29"/>
    </row>
    <row r="16" spans="1:6" s="7" customFormat="1" x14ac:dyDescent="0.3">
      <c r="A16" s="6"/>
      <c r="B16" s="1"/>
      <c r="C16" s="6"/>
      <c r="D16" s="6"/>
      <c r="E16" s="45"/>
      <c r="F16" s="27"/>
    </row>
    <row r="17" spans="1:6" s="7" customFormat="1" x14ac:dyDescent="0.3">
      <c r="A17" s="6"/>
      <c r="B17" s="1"/>
      <c r="C17" s="6"/>
      <c r="D17" s="6"/>
      <c r="E17" s="45"/>
      <c r="F17" s="27"/>
    </row>
    <row r="18" spans="1:6" s="7" customFormat="1" x14ac:dyDescent="0.3">
      <c r="A18" s="6"/>
      <c r="B18" s="1"/>
      <c r="C18" s="6"/>
      <c r="D18" s="6"/>
      <c r="E18" s="45"/>
      <c r="F18" s="27"/>
    </row>
    <row r="19" spans="1:6" s="7" customFormat="1" x14ac:dyDescent="0.3">
      <c r="A19" s="6"/>
      <c r="B19" s="1"/>
      <c r="C19" s="6"/>
      <c r="D19" s="6"/>
      <c r="E19" s="45"/>
      <c r="F19" s="27"/>
    </row>
    <row r="20" spans="1:6" s="7" customFormat="1" x14ac:dyDescent="0.3">
      <c r="A20" s="6"/>
      <c r="B20" s="1"/>
      <c r="C20" s="6"/>
      <c r="D20" s="6"/>
      <c r="E20" s="45"/>
      <c r="F20" s="27"/>
    </row>
    <row r="21" spans="1:6" s="7" customFormat="1" ht="9.75" customHeight="1" x14ac:dyDescent="0.3">
      <c r="A21" s="6"/>
      <c r="B21" s="1"/>
      <c r="C21" s="6"/>
      <c r="D21" s="6"/>
      <c r="E21" s="45"/>
      <c r="F21" s="27"/>
    </row>
    <row r="22" spans="1:6" s="7" customFormat="1" ht="8.25" customHeight="1" x14ac:dyDescent="0.3">
      <c r="A22" s="6"/>
      <c r="B22" s="1"/>
      <c r="C22" s="6"/>
      <c r="D22" s="6"/>
      <c r="E22" s="45"/>
      <c r="F22" s="27"/>
    </row>
    <row r="23" spans="1:6" s="7" customFormat="1" x14ac:dyDescent="0.3">
      <c r="A23" s="6"/>
      <c r="B23" s="1"/>
      <c r="C23" s="6"/>
      <c r="D23" s="6"/>
      <c r="E23" s="45"/>
      <c r="F23" s="27"/>
    </row>
    <row r="24" spans="1:6" s="7" customFormat="1" ht="3.75" customHeight="1" x14ac:dyDescent="0.3">
      <c r="A24" s="6"/>
      <c r="B24" s="1"/>
      <c r="C24" s="6"/>
      <c r="D24" s="6"/>
      <c r="E24" s="45"/>
      <c r="F24" s="27"/>
    </row>
    <row r="25" spans="1:6" s="7" customFormat="1" x14ac:dyDescent="0.3">
      <c r="A25" s="6"/>
      <c r="B25" s="1"/>
      <c r="C25" s="6"/>
      <c r="D25" s="6"/>
      <c r="E25" s="45"/>
      <c r="F25" s="27"/>
    </row>
    <row r="26" spans="1:6" s="7" customFormat="1" ht="3.75" customHeight="1" x14ac:dyDescent="0.3">
      <c r="A26" s="6"/>
      <c r="B26" s="1"/>
      <c r="C26" s="6"/>
      <c r="D26" s="6"/>
      <c r="E26" s="45"/>
      <c r="F26" s="27"/>
    </row>
    <row r="27" spans="1:6" s="7" customFormat="1" x14ac:dyDescent="0.3">
      <c r="A27" s="6"/>
      <c r="B27" s="1"/>
      <c r="C27" s="6"/>
      <c r="D27" s="6"/>
      <c r="E27" s="45"/>
      <c r="F27" s="27"/>
    </row>
    <row r="28" spans="1:6" s="7" customFormat="1" ht="3.75" customHeight="1" x14ac:dyDescent="0.3">
      <c r="A28" s="6"/>
      <c r="B28" s="1"/>
      <c r="C28" s="6"/>
      <c r="D28" s="6"/>
      <c r="E28" s="45"/>
      <c r="F28" s="27"/>
    </row>
    <row r="29" spans="1:6" s="7" customFormat="1" x14ac:dyDescent="0.3">
      <c r="A29" s="6"/>
      <c r="B29" s="1"/>
      <c r="C29" s="6"/>
      <c r="D29" s="6"/>
      <c r="E29" s="45"/>
      <c r="F29" s="27"/>
    </row>
    <row r="30" spans="1:6" s="7" customFormat="1" ht="3.75" customHeight="1" x14ac:dyDescent="0.3">
      <c r="A30" s="6"/>
      <c r="B30" s="1"/>
      <c r="C30" s="6"/>
      <c r="D30" s="6"/>
      <c r="E30" s="45"/>
      <c r="F30" s="27"/>
    </row>
    <row r="31" spans="1:6" s="7" customFormat="1" x14ac:dyDescent="0.3">
      <c r="A31" s="6"/>
      <c r="B31" s="1"/>
      <c r="C31" s="6"/>
      <c r="D31" s="6"/>
      <c r="E31" s="45"/>
      <c r="F31" s="27"/>
    </row>
    <row r="32" spans="1:6" s="7" customFormat="1" x14ac:dyDescent="0.3">
      <c r="A32" s="6"/>
      <c r="B32" s="1"/>
      <c r="C32" s="6"/>
      <c r="D32" s="6"/>
      <c r="E32" s="45"/>
      <c r="F32" s="27"/>
    </row>
    <row r="33" spans="1:6" s="7" customFormat="1" x14ac:dyDescent="0.3">
      <c r="A33" s="6"/>
      <c r="B33" s="1"/>
      <c r="C33" s="6"/>
      <c r="D33" s="6"/>
      <c r="E33" s="45"/>
      <c r="F33" s="27"/>
    </row>
    <row r="34" spans="1:6" s="7" customFormat="1" x14ac:dyDescent="0.3">
      <c r="A34" s="6"/>
      <c r="B34" s="1"/>
      <c r="C34" s="6"/>
      <c r="D34" s="6"/>
      <c r="E34" s="45"/>
      <c r="F34" s="27"/>
    </row>
    <row r="35" spans="1:6" s="7" customFormat="1" x14ac:dyDescent="0.3">
      <c r="A35" s="6"/>
      <c r="B35" s="1"/>
      <c r="C35" s="6"/>
      <c r="D35" s="6"/>
      <c r="E35" s="45"/>
      <c r="F35" s="27"/>
    </row>
    <row r="36" spans="1:6" s="7" customFormat="1" x14ac:dyDescent="0.3">
      <c r="A36" s="6"/>
      <c r="B36" s="1"/>
      <c r="C36" s="6"/>
      <c r="D36" s="6"/>
      <c r="E36" s="45"/>
      <c r="F36" s="27"/>
    </row>
    <row r="37" spans="1:6" s="7" customFormat="1" x14ac:dyDescent="0.3">
      <c r="A37" s="6"/>
      <c r="B37" s="1"/>
      <c r="C37" s="6"/>
      <c r="D37" s="6"/>
      <c r="E37" s="45"/>
      <c r="F37" s="27"/>
    </row>
    <row r="38" spans="1:6" s="7" customFormat="1" x14ac:dyDescent="0.3">
      <c r="A38" s="6"/>
      <c r="B38" s="1"/>
      <c r="C38" s="6"/>
      <c r="D38" s="6"/>
      <c r="E38" s="45"/>
      <c r="F38" s="27"/>
    </row>
    <row r="39" spans="1:6" s="7" customFormat="1" x14ac:dyDescent="0.3">
      <c r="A39" s="6"/>
      <c r="B39" s="1"/>
      <c r="C39" s="6"/>
      <c r="D39" s="6"/>
      <c r="E39" s="45"/>
      <c r="F39" s="27"/>
    </row>
    <row r="40" spans="1:6" s="7" customFormat="1" x14ac:dyDescent="0.3">
      <c r="A40" s="6"/>
      <c r="B40" s="1"/>
      <c r="C40" s="6"/>
      <c r="D40" s="6"/>
      <c r="E40" s="45"/>
      <c r="F40" s="27"/>
    </row>
    <row r="41" spans="1:6" s="7" customFormat="1" ht="19.5" customHeight="1" x14ac:dyDescent="0.3">
      <c r="A41" s="6"/>
      <c r="B41" s="1"/>
      <c r="C41" s="6"/>
      <c r="D41" s="6"/>
      <c r="E41" s="45"/>
      <c r="F41" s="27"/>
    </row>
    <row r="42" spans="1:6" s="3" customFormat="1" x14ac:dyDescent="0.3">
      <c r="A42" s="6"/>
      <c r="B42" s="1"/>
      <c r="C42" s="6"/>
      <c r="D42" s="6"/>
      <c r="E42" s="45"/>
      <c r="F42" s="27"/>
    </row>
    <row r="43" spans="1:6" s="7" customFormat="1" x14ac:dyDescent="0.3">
      <c r="A43" s="6"/>
      <c r="B43" s="1"/>
      <c r="C43" s="6"/>
      <c r="D43" s="6"/>
      <c r="E43" s="45"/>
      <c r="F43" s="27"/>
    </row>
    <row r="44" spans="1:6" s="7" customFormat="1" x14ac:dyDescent="0.3">
      <c r="A44" s="6"/>
      <c r="B44" s="1"/>
      <c r="C44" s="6"/>
      <c r="D44" s="6"/>
      <c r="E44" s="45"/>
      <c r="F44" s="27"/>
    </row>
  </sheetData>
  <pageMargins left="0.78740157480314965" right="0.39370078740157483" top="0.78740157480314965" bottom="0.78740157480314965" header="0.31496062992125984" footer="0.31496062992125984"/>
  <pageSetup paperSize="9" scale="44" firstPageNumber="0" orientation="portrait" verticalDpi="300" r:id="rId1"/>
  <headerFooter alignWithMargins="0">
    <oddFooter>&amp;R&amp;"Arial Narrow,Običajno"&amp;P</oddFooter>
  </headerFooter>
  <colBreaks count="1" manualBreakCount="1">
    <brk id="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48B07-FB07-432F-B312-7C7DA7EF11AB}">
  <sheetPr>
    <tabColor rgb="FFFFFF00"/>
    <pageSetUpPr fitToPage="1"/>
  </sheetPr>
  <dimension ref="A1:N19"/>
  <sheetViews>
    <sheetView view="pageBreakPreview" topLeftCell="A7" zoomScaleNormal="120" zoomScaleSheetLayoutView="100" workbookViewId="0">
      <selection activeCell="A15" sqref="A15:XFD15"/>
    </sheetView>
  </sheetViews>
  <sheetFormatPr defaultColWidth="8.85546875" defaultRowHeight="15" x14ac:dyDescent="0.25"/>
  <cols>
    <col min="1" max="1" width="6.7109375" style="81" customWidth="1"/>
    <col min="2" max="2" width="60.7109375" style="81" customWidth="1"/>
    <col min="3" max="4" width="8.7109375" style="81" customWidth="1"/>
    <col min="5" max="6" width="15.7109375" style="105" customWidth="1"/>
    <col min="7" max="16384" width="8.85546875" style="81"/>
  </cols>
  <sheetData>
    <row r="1" spans="1:14" s="1" customFormat="1" ht="16.5" x14ac:dyDescent="0.3">
      <c r="A1" s="2" t="s">
        <v>179</v>
      </c>
      <c r="B1" s="3" t="s">
        <v>178</v>
      </c>
      <c r="C1"/>
      <c r="D1"/>
      <c r="E1" s="48"/>
      <c r="F1" s="33"/>
    </row>
    <row r="2" spans="1:14" s="1" customFormat="1" ht="16.5" x14ac:dyDescent="0.3">
      <c r="A2" s="2"/>
      <c r="B2" s="3"/>
      <c r="C2"/>
      <c r="D2"/>
      <c r="E2" s="48"/>
      <c r="F2" s="33"/>
    </row>
    <row r="3" spans="1:14" s="3" customFormat="1" ht="17.25" thickBot="1" x14ac:dyDescent="0.35">
      <c r="A3" s="4"/>
      <c r="B3" s="14" t="s">
        <v>1</v>
      </c>
      <c r="C3" s="5" t="s">
        <v>2</v>
      </c>
      <c r="D3" s="5" t="s">
        <v>3</v>
      </c>
      <c r="E3" s="49" t="s">
        <v>4</v>
      </c>
      <c r="F3" s="30" t="s">
        <v>5</v>
      </c>
    </row>
    <row r="4" spans="1:14" ht="17.25" thickTop="1" x14ac:dyDescent="0.25">
      <c r="A4" s="83"/>
      <c r="B4" s="84" t="s">
        <v>184</v>
      </c>
      <c r="C4" s="85"/>
      <c r="D4" s="86"/>
      <c r="E4" s="86"/>
      <c r="F4" s="87"/>
      <c r="G4" s="82"/>
      <c r="H4" s="82"/>
      <c r="I4" s="82"/>
      <c r="J4" s="82"/>
      <c r="K4" s="82"/>
      <c r="L4" s="82"/>
      <c r="M4" s="82"/>
      <c r="N4" s="82"/>
    </row>
    <row r="5" spans="1:14" s="82" customFormat="1" x14ac:dyDescent="0.25">
      <c r="A5" s="88"/>
      <c r="B5" s="110" t="s">
        <v>186</v>
      </c>
      <c r="C5" s="91"/>
      <c r="D5" s="95"/>
      <c r="E5" s="91"/>
      <c r="F5" s="93"/>
    </row>
    <row r="6" spans="1:14" s="82" customFormat="1" ht="25.5" x14ac:dyDescent="0.25">
      <c r="A6" s="88">
        <v>1</v>
      </c>
      <c r="B6" s="89" t="s">
        <v>187</v>
      </c>
      <c r="C6" s="91" t="s">
        <v>9</v>
      </c>
      <c r="D6" s="95">
        <v>1</v>
      </c>
      <c r="E6" s="109"/>
      <c r="F6" s="93">
        <f>ROUND(E6*D6,2)</f>
        <v>0</v>
      </c>
    </row>
    <row r="7" spans="1:14" s="82" customFormat="1" ht="38.25" x14ac:dyDescent="0.25">
      <c r="A7" s="88">
        <v>2</v>
      </c>
      <c r="B7" s="89" t="s">
        <v>192</v>
      </c>
      <c r="C7" s="91" t="s">
        <v>117</v>
      </c>
      <c r="D7" s="95">
        <v>200</v>
      </c>
      <c r="E7" s="109"/>
      <c r="F7" s="93">
        <f>ROUND(E7*D7,2)</f>
        <v>0</v>
      </c>
    </row>
    <row r="8" spans="1:14" s="82" customFormat="1" x14ac:dyDescent="0.25">
      <c r="A8" s="88">
        <v>3</v>
      </c>
      <c r="B8" s="89" t="s">
        <v>188</v>
      </c>
      <c r="C8" s="91" t="s">
        <v>9</v>
      </c>
      <c r="D8" s="95">
        <v>1</v>
      </c>
      <c r="E8" s="109"/>
      <c r="F8" s="93">
        <f>ROUND(E8*D8,2)</f>
        <v>0</v>
      </c>
    </row>
    <row r="9" spans="1:14" s="82" customFormat="1" x14ac:dyDescent="0.25">
      <c r="A9" s="88">
        <v>4</v>
      </c>
      <c r="B9" s="89" t="s">
        <v>189</v>
      </c>
      <c r="C9" s="91" t="s">
        <v>190</v>
      </c>
      <c r="D9" s="95">
        <v>30</v>
      </c>
      <c r="E9" s="109"/>
      <c r="F9" s="93">
        <f>ROUND(E9*D9,2)</f>
        <v>0</v>
      </c>
    </row>
    <row r="10" spans="1:14" s="82" customFormat="1" x14ac:dyDescent="0.25">
      <c r="A10" s="88">
        <v>5</v>
      </c>
      <c r="B10" s="89" t="s">
        <v>191</v>
      </c>
      <c r="C10" s="91" t="s">
        <v>9</v>
      </c>
      <c r="D10" s="95">
        <v>1</v>
      </c>
      <c r="E10" s="109"/>
      <c r="F10" s="93">
        <f>ROUND(E10*D10,2)</f>
        <v>0</v>
      </c>
    </row>
    <row r="11" spans="1:14" ht="16.5" x14ac:dyDescent="0.25">
      <c r="A11" s="83"/>
      <c r="B11" s="84" t="s">
        <v>175</v>
      </c>
      <c r="C11" s="85"/>
      <c r="D11" s="86"/>
      <c r="E11" s="86"/>
      <c r="F11" s="87"/>
      <c r="G11" s="82"/>
      <c r="H11" s="82"/>
      <c r="I11" s="82"/>
      <c r="J11" s="82"/>
      <c r="K11" s="82"/>
      <c r="L11" s="82"/>
      <c r="M11" s="82"/>
      <c r="N11" s="82"/>
    </row>
    <row r="12" spans="1:14" ht="51" x14ac:dyDescent="0.25">
      <c r="A12" s="88">
        <v>1</v>
      </c>
      <c r="B12" s="89" t="s">
        <v>200</v>
      </c>
      <c r="C12" s="108" t="s">
        <v>109</v>
      </c>
      <c r="D12" s="90">
        <v>50</v>
      </c>
      <c r="E12" s="92">
        <v>80</v>
      </c>
      <c r="F12" s="93">
        <f t="shared" ref="F12:F17" si="0">ROUND(E12*D12,2)</f>
        <v>4000</v>
      </c>
      <c r="G12" s="82"/>
      <c r="H12" s="82"/>
      <c r="I12" s="82"/>
      <c r="J12" s="82"/>
      <c r="K12" s="82"/>
      <c r="L12" s="82"/>
      <c r="M12" s="82"/>
      <c r="N12" s="82"/>
    </row>
    <row r="13" spans="1:14" ht="51" x14ac:dyDescent="0.25">
      <c r="A13" s="88">
        <v>2</v>
      </c>
      <c r="B13" s="89" t="s">
        <v>199</v>
      </c>
      <c r="C13" s="108" t="s">
        <v>109</v>
      </c>
      <c r="D13" s="90">
        <v>100</v>
      </c>
      <c r="E13" s="92">
        <v>80</v>
      </c>
      <c r="F13" s="93">
        <f t="shared" si="0"/>
        <v>8000</v>
      </c>
      <c r="G13" s="82"/>
      <c r="H13" s="82"/>
      <c r="I13" s="82"/>
      <c r="J13" s="82"/>
      <c r="K13" s="82"/>
      <c r="L13" s="82"/>
      <c r="M13" s="82"/>
      <c r="N13" s="82"/>
    </row>
    <row r="14" spans="1:14" ht="63.75" x14ac:dyDescent="0.25">
      <c r="A14" s="88">
        <v>3</v>
      </c>
      <c r="B14" s="89" t="s">
        <v>241</v>
      </c>
      <c r="C14" s="108" t="s">
        <v>109</v>
      </c>
      <c r="D14" s="90">
        <v>200</v>
      </c>
      <c r="E14" s="92">
        <v>80</v>
      </c>
      <c r="F14" s="93">
        <f t="shared" si="0"/>
        <v>16000</v>
      </c>
      <c r="G14" s="82"/>
      <c r="H14" s="82"/>
      <c r="I14" s="82"/>
      <c r="J14" s="82"/>
      <c r="K14" s="82"/>
      <c r="L14" s="82"/>
      <c r="M14" s="82"/>
      <c r="N14" s="82"/>
    </row>
    <row r="15" spans="1:14" ht="63" customHeight="1" x14ac:dyDescent="0.25">
      <c r="A15" s="88">
        <v>4</v>
      </c>
      <c r="B15" s="89" t="s">
        <v>253</v>
      </c>
      <c r="C15" s="108" t="s">
        <v>109</v>
      </c>
      <c r="D15" s="90">
        <v>800</v>
      </c>
      <c r="E15" s="92">
        <v>80</v>
      </c>
      <c r="F15" s="93">
        <f t="shared" si="0"/>
        <v>64000</v>
      </c>
      <c r="G15" s="82"/>
      <c r="H15" s="82"/>
      <c r="I15" s="82"/>
      <c r="J15" s="82"/>
      <c r="K15" s="82"/>
      <c r="L15" s="82"/>
      <c r="M15" s="82"/>
      <c r="N15" s="82"/>
    </row>
    <row r="16" spans="1:14" ht="38.25" x14ac:dyDescent="0.25">
      <c r="A16" s="88">
        <v>5</v>
      </c>
      <c r="B16" s="94" t="s">
        <v>176</v>
      </c>
      <c r="C16" s="108" t="s">
        <v>9</v>
      </c>
      <c r="D16" s="95">
        <v>1</v>
      </c>
      <c r="E16" s="109"/>
      <c r="F16" s="96">
        <f t="shared" si="0"/>
        <v>0</v>
      </c>
      <c r="G16" s="82"/>
      <c r="H16" s="82"/>
      <c r="I16" s="82"/>
      <c r="J16" s="82"/>
      <c r="K16" s="82"/>
      <c r="L16" s="82"/>
      <c r="M16" s="82"/>
      <c r="N16" s="82"/>
    </row>
    <row r="17" spans="1:14" x14ac:dyDescent="0.25">
      <c r="A17" s="88">
        <v>6</v>
      </c>
      <c r="B17" s="89" t="s">
        <v>177</v>
      </c>
      <c r="C17" s="108" t="s">
        <v>9</v>
      </c>
      <c r="D17" s="95">
        <v>1</v>
      </c>
      <c r="E17" s="109"/>
      <c r="F17" s="96">
        <f t="shared" si="0"/>
        <v>0</v>
      </c>
      <c r="G17" s="82"/>
      <c r="H17" s="82"/>
      <c r="I17" s="82"/>
      <c r="J17" s="82"/>
      <c r="K17" s="82"/>
      <c r="L17" s="82"/>
      <c r="M17" s="82"/>
      <c r="N17" s="82"/>
    </row>
    <row r="18" spans="1:14" ht="16.5" x14ac:dyDescent="0.3">
      <c r="A18" s="83"/>
      <c r="B18" s="84" t="s">
        <v>185</v>
      </c>
      <c r="C18" s="97"/>
      <c r="D18" s="98"/>
      <c r="E18" s="98"/>
      <c r="F18" s="99">
        <f>ROUND(SUM(F5:F17),2)</f>
        <v>92000</v>
      </c>
      <c r="G18" s="82"/>
      <c r="H18" s="82"/>
      <c r="I18" s="82"/>
      <c r="J18" s="82"/>
      <c r="K18" s="82"/>
      <c r="L18" s="82"/>
      <c r="M18" s="82"/>
      <c r="N18" s="82"/>
    </row>
    <row r="19" spans="1:14" x14ac:dyDescent="0.25">
      <c r="A19" s="100"/>
      <c r="B19" s="101"/>
      <c r="C19" s="102"/>
      <c r="D19" s="103"/>
      <c r="E19" s="104"/>
      <c r="F19" s="104"/>
    </row>
  </sheetData>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25</vt:i4>
      </vt:variant>
    </vt:vector>
  </HeadingPairs>
  <TitlesOfParts>
    <vt:vector size="35" baseType="lpstr">
      <vt:lpstr>Uvod</vt:lpstr>
      <vt:lpstr>SPLOŠNO</vt:lpstr>
      <vt:lpstr>REKAPITULACIJA</vt:lpstr>
      <vt:lpstr>A|Struge in dostopne poti</vt:lpstr>
      <vt:lpstr>A|Mostovi</vt:lpstr>
      <vt:lpstr>A|Stopnice</vt:lpstr>
      <vt:lpstr>A|Rampe </vt:lpstr>
      <vt:lpstr>A|Ograje</vt:lpstr>
      <vt:lpstr>A|Zavarovalni nadstreški </vt:lpstr>
      <vt:lpstr>A|Skupna dela in tuje storitve </vt:lpstr>
      <vt:lpstr>'A|Ograje'!_Hlk214974153</vt:lpstr>
      <vt:lpstr>'A|Zavarovalni nadstreški '!_Hlk214974153</vt:lpstr>
      <vt:lpstr>'A|Mostovi'!Excel_BuiltIn_Print_Area_3_1</vt:lpstr>
      <vt:lpstr>'A|Ograje'!Excel_BuiltIn_Print_Area_3_1</vt:lpstr>
      <vt:lpstr>'A|Rampe '!Excel_BuiltIn_Print_Area_3_1</vt:lpstr>
      <vt:lpstr>'A|Stopnice'!Excel_BuiltIn_Print_Area_3_1</vt:lpstr>
      <vt:lpstr>'A|Zavarovalni nadstreški '!Excel_BuiltIn_Print_Area_3_1</vt:lpstr>
      <vt:lpstr>'A|Mostovi'!Excel_BuiltIn_Print_Area_3_1_1</vt:lpstr>
      <vt:lpstr>'A|Ograje'!Excel_BuiltIn_Print_Area_3_1_1</vt:lpstr>
      <vt:lpstr>'A|Rampe '!Excel_BuiltIn_Print_Area_3_1_1</vt:lpstr>
      <vt:lpstr>'A|Stopnice'!Excel_BuiltIn_Print_Area_3_1_1</vt:lpstr>
      <vt:lpstr>'A|Zavarovalni nadstreški '!Excel_BuiltIn_Print_Area_3_1_1</vt:lpstr>
      <vt:lpstr>'A|Mostovi'!Excel_BuiltIn_Print_Area_3_1_1_1</vt:lpstr>
      <vt:lpstr>'A|Ograje'!Excel_BuiltIn_Print_Area_3_1_1_1</vt:lpstr>
      <vt:lpstr>'A|Rampe '!Excel_BuiltIn_Print_Area_3_1_1_1</vt:lpstr>
      <vt:lpstr>'A|Stopnice'!Excel_BuiltIn_Print_Area_3_1_1_1</vt:lpstr>
      <vt:lpstr>'A|Zavarovalni nadstreški '!Excel_BuiltIn_Print_Area_3_1_1_1</vt:lpstr>
      <vt:lpstr>REKAPITULACIJA!Področje_tiskanja</vt:lpstr>
      <vt:lpstr>'A|Mostovi'!Print_Area</vt:lpstr>
      <vt:lpstr>'A|Ograje'!Print_Area</vt:lpstr>
      <vt:lpstr>'A|Rampe '!Print_Area</vt:lpstr>
      <vt:lpstr>'A|Stopnice'!Print_Area</vt:lpstr>
      <vt:lpstr>'A|Struge in dostopne poti'!Print_Area</vt:lpstr>
      <vt:lpstr>'A|Zavarovalni nadstreški '!Print_Area</vt:lpstr>
      <vt:lpstr>Uvod!Print_Area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Mirjana Zelen</cp:lastModifiedBy>
  <cp:lastPrinted>2026-04-22T11:08:22Z</cp:lastPrinted>
  <dcterms:created xsi:type="dcterms:W3CDTF">2011-09-10T16:03:06Z</dcterms:created>
  <dcterms:modified xsi:type="dcterms:W3CDTF">2026-06-22T15:05:28Z</dcterms:modified>
</cp:coreProperties>
</file>